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52511"/>
</workbook>
</file>

<file path=xl/calcChain.xml><?xml version="1.0" encoding="utf-8"?>
<calcChain xmlns="http://schemas.openxmlformats.org/spreadsheetml/2006/main">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84" i="29" s="1"/>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B1512" i="106"/>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F114" i="5"/>
  <c r="B5592" i="106"/>
  <c r="D5592" i="106" s="1"/>
  <c r="G114" i="5"/>
  <c r="B5741" i="106" s="1"/>
  <c r="D5741" i="106" s="1"/>
  <c r="C121" i="5"/>
  <c r="B5132" i="106" s="1"/>
  <c r="D5132" i="106" s="1"/>
  <c r="D121" i="5"/>
  <c r="B5367" i="106" s="1"/>
  <c r="D5367" i="106" s="1"/>
  <c r="E121" i="5"/>
  <c r="B5534" i="106"/>
  <c r="D5534" i="106" s="1"/>
  <c r="F121" i="5"/>
  <c r="F131" i="5"/>
  <c r="B5614" i="106" s="1"/>
  <c r="D5614" i="106" s="1"/>
  <c r="F154" i="5"/>
  <c r="G121" i="5"/>
  <c r="B5748" i="106"/>
  <c r="D5748" i="106" s="1"/>
  <c r="H121" i="5"/>
  <c r="B5893" i="106" s="1"/>
  <c r="D5893" i="106" s="1"/>
  <c r="J121" i="5"/>
  <c r="B6357" i="106" s="1"/>
  <c r="D6357" i="106" s="1"/>
  <c r="K121" i="5"/>
  <c r="C131" i="5"/>
  <c r="F104" i="34"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J274" i="5" s="1"/>
  <c r="B7054" i="106" s="1"/>
  <c r="D7054" i="106" s="1"/>
  <c r="K178" i="5"/>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C5" i="4"/>
  <c r="B3405" i="106" s="1"/>
  <c r="D3405" i="106" s="1"/>
  <c r="F5" i="4"/>
  <c r="B3408" i="106" s="1"/>
  <c r="D3408" i="106" s="1"/>
  <c r="G12" i="4"/>
  <c r="G14" i="4"/>
  <c r="B2609" i="106" s="1"/>
  <c r="D2609" i="106" s="1"/>
  <c r="G16" i="4"/>
  <c r="B2611" i="106" s="1"/>
  <c r="D2611"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5" i="7"/>
  <c r="B1761" i="106" s="1"/>
  <c r="D1761" i="106" s="1"/>
  <c r="D13" i="7"/>
  <c r="B3726" i="106" s="1"/>
  <c r="D3726" i="106" s="1"/>
  <c r="D14" i="7"/>
  <c r="B1770" i="106" s="1"/>
  <c r="D1770" i="106" s="1"/>
  <c r="F129" i="34"/>
  <c r="F126" i="34"/>
  <c r="F94" i="34"/>
  <c r="B5847" i="106"/>
  <c r="D5847" i="106" s="1"/>
  <c r="B5752" i="106"/>
  <c r="D5752" i="106" s="1"/>
  <c r="I6" i="4"/>
  <c r="B5011" i="106" s="1"/>
  <c r="D5011" i="106" s="1"/>
  <c r="J173" i="5"/>
  <c r="B6397" i="106" s="1"/>
  <c r="D6397" i="106" s="1"/>
  <c r="H173" i="5"/>
  <c r="H6" i="4" s="1"/>
  <c r="B2656" i="106" s="1"/>
  <c r="D2656" i="106" s="1"/>
  <c r="H109" i="5"/>
  <c r="H4" i="4" s="1"/>
  <c r="B2655" i="106" s="1"/>
  <c r="D2655" i="106" s="1"/>
  <c r="F109" i="5"/>
  <c r="F4" i="4" s="1"/>
  <c r="F105" i="34"/>
  <c r="B6025" i="106"/>
  <c r="D6025" i="106" s="1"/>
  <c r="J6" i="4"/>
  <c r="B6221" i="106" s="1"/>
  <c r="D6221" i="106" s="1"/>
  <c r="B5906" i="106"/>
  <c r="D590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34" i="34" l="1"/>
  <c r="J109" i="5"/>
  <c r="J4" i="4" s="1"/>
  <c r="B6220" i="106" s="1"/>
  <c r="D6220" i="106" s="1"/>
  <c r="G109" i="5"/>
  <c r="B6024" i="106" s="1"/>
  <c r="D6024" i="106" s="1"/>
  <c r="B5588" i="106"/>
  <c r="D5588" i="106" s="1"/>
  <c r="B5096" i="106"/>
  <c r="D5096" i="106" s="1"/>
  <c r="D4" i="7"/>
  <c r="B1760" i="106" s="1"/>
  <c r="D1760" i="106" s="1"/>
  <c r="D60" i="36"/>
  <c r="L41" i="3"/>
  <c r="D53" i="36"/>
  <c r="D51" i="36"/>
  <c r="B6352" i="106"/>
  <c r="D6352" i="106" s="1"/>
  <c r="F110" i="34"/>
  <c r="F130" i="34"/>
  <c r="K28" i="118"/>
  <c r="O27" i="118" s="1"/>
  <c r="O29" i="118" s="1"/>
  <c r="B6400" i="106"/>
  <c r="D6400" i="106" s="1"/>
  <c r="B6006" i="106"/>
  <c r="D6006" i="106" s="1"/>
  <c r="K173" i="5"/>
  <c r="E109" i="5"/>
  <c r="E4" i="4" s="1"/>
  <c r="B2630" i="106" s="1"/>
  <c r="D2630" i="106" s="1"/>
  <c r="L354" i="29"/>
  <c r="B6885" i="106"/>
  <c r="D6885" i="106" s="1"/>
  <c r="F43" i="34"/>
  <c r="C109" i="5"/>
  <c r="B1751" i="106"/>
  <c r="D1751" i="106" s="1"/>
  <c r="D9" i="7"/>
  <c r="B1767" i="106" s="1"/>
  <c r="D1767" i="106" s="1"/>
  <c r="F106" i="34"/>
  <c r="D173" i="5"/>
  <c r="F128" i="34"/>
  <c r="G5" i="4"/>
  <c r="B3409" i="106" s="1"/>
  <c r="D3409" i="106" s="1"/>
  <c r="B4373" i="106"/>
  <c r="D4373" i="106" s="1"/>
  <c r="I274" i="5"/>
  <c r="G172" i="5"/>
  <c r="B5360" i="106"/>
  <c r="D5360" i="106" s="1"/>
  <c r="K109" i="5"/>
  <c r="B6901" i="106"/>
  <c r="D6901" i="106" s="1"/>
  <c r="F51" i="34"/>
  <c r="B4951" i="106"/>
  <c r="D4951" i="106" s="1"/>
  <c r="K274" i="5"/>
  <c r="B5147" i="106"/>
  <c r="D5147" i="106" s="1"/>
  <c r="C172" i="5"/>
  <c r="B5599" i="106"/>
  <c r="D5599" i="106" s="1"/>
  <c r="B5334" i="106"/>
  <c r="D5334" i="106" s="1"/>
  <c r="D109" i="5"/>
  <c r="B1747" i="106"/>
  <c r="D1747" i="106" s="1"/>
  <c r="D7" i="7"/>
  <c r="B1763" i="106" s="1"/>
  <c r="D1763" i="106" s="1"/>
  <c r="B7200" i="106"/>
  <c r="D7200" i="106" s="1"/>
  <c r="D331" i="29"/>
  <c r="B7217" i="106" s="1"/>
  <c r="D7217" i="106" s="1"/>
  <c r="B7144" i="106"/>
  <c r="D7144" i="106" s="1"/>
  <c r="K323" i="29"/>
  <c r="B6238" i="106"/>
  <c r="D6238" i="106" s="1"/>
  <c r="D6103" i="106"/>
  <c r="F172" i="5"/>
  <c r="B5644" i="106" s="1"/>
  <c r="D5644" i="106" s="1"/>
  <c r="L305" i="29"/>
  <c r="K329" i="29"/>
  <c r="B3649" i="106"/>
  <c r="D3649" i="106" s="1"/>
  <c r="G354" i="29"/>
  <c r="B3650" i="106" s="1"/>
  <c r="D3650" i="106" s="1"/>
  <c r="B1352" i="106"/>
  <c r="D1352" i="106" s="1"/>
  <c r="E204" i="29"/>
  <c r="B1353" i="106" s="1"/>
  <c r="D1353" i="106" s="1"/>
  <c r="B3656" i="106"/>
  <c r="D3656" i="106" s="1"/>
  <c r="H354" i="29"/>
  <c r="B3660" i="106" s="1"/>
  <c r="D3660" i="106" s="1"/>
  <c r="B1241" i="106"/>
  <c r="D1241" i="106" s="1"/>
  <c r="E150" i="29"/>
  <c r="B1242" i="106" s="1"/>
  <c r="D1242" i="106" s="1"/>
  <c r="B169" i="106"/>
  <c r="D169" i="106" s="1"/>
  <c r="B122" i="106"/>
  <c r="D122" i="106" s="1"/>
  <c r="K339" i="29"/>
  <c r="F77" i="4"/>
  <c r="B3255" i="106" s="1"/>
  <c r="D3255" i="106" s="1"/>
  <c r="I41" i="3"/>
  <c r="I24" i="12"/>
  <c r="F21" i="8"/>
  <c r="H305" i="29"/>
  <c r="B1554" i="106" s="1"/>
  <c r="D1554" i="106" s="1"/>
  <c r="H288" i="29"/>
  <c r="B1454" i="106" s="1"/>
  <c r="D1454" i="106" s="1"/>
  <c r="K178" i="29"/>
  <c r="F13" i="4" s="1"/>
  <c r="B2596" i="106" s="1"/>
  <c r="D2596" i="106" s="1"/>
  <c r="K162" i="29"/>
  <c r="H166" i="29"/>
  <c r="E168" i="29"/>
  <c r="B1309" i="106" s="1"/>
  <c r="D1309" i="106" s="1"/>
  <c r="C129" i="29"/>
  <c r="K76" i="4"/>
  <c r="B3586" i="106" s="1"/>
  <c r="D3586" i="106" s="1"/>
  <c r="I77" i="4"/>
  <c r="B3319" i="106" s="1"/>
  <c r="D3319" i="106" s="1"/>
  <c r="H76" i="4"/>
  <c r="B3298" i="106" s="1"/>
  <c r="D3298" i="106" s="1"/>
  <c r="L13" i="11"/>
  <c r="B2060" i="106" s="1"/>
  <c r="D2060" i="106" s="1"/>
  <c r="G204" i="29"/>
  <c r="K110" i="29"/>
  <c r="K344" i="29"/>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C114" i="29" l="1"/>
  <c r="B757" i="106" s="1"/>
  <c r="D757" i="106" s="1"/>
  <c r="J275" i="5"/>
  <c r="G4" i="4"/>
  <c r="B2603" i="106" s="1"/>
  <c r="D2603" i="106" s="1"/>
  <c r="D19" i="7"/>
  <c r="B1775" i="106" s="1"/>
  <c r="D1775" i="106" s="1"/>
  <c r="B2917" i="106"/>
  <c r="D2917" i="106" s="1"/>
  <c r="D59" i="36"/>
  <c r="K102" i="29"/>
  <c r="D7254" i="106"/>
  <c r="D7253" i="106"/>
  <c r="F274" i="5"/>
  <c r="B1225" i="106"/>
  <c r="D1225" i="106" s="1"/>
  <c r="C150" i="29"/>
  <c r="B1226" i="106" s="1"/>
  <c r="D1226" i="106" s="1"/>
  <c r="B1996" i="106"/>
  <c r="D1996" i="106" s="1"/>
  <c r="I26" i="12"/>
  <c r="B7741" i="106" s="1"/>
  <c r="D7741" i="106" s="1"/>
  <c r="F173" i="5"/>
  <c r="K6" i="4"/>
  <c r="B3570" i="106" s="1"/>
  <c r="D3570" i="106" s="1"/>
  <c r="B6014" i="106"/>
  <c r="D6014" i="106" s="1"/>
  <c r="B3674" i="106"/>
  <c r="D3674" i="106" s="1"/>
  <c r="K15" i="4"/>
  <c r="B3573" i="106" s="1"/>
  <c r="D3573" i="106" s="1"/>
  <c r="B2913" i="106"/>
  <c r="D2913" i="106" s="1"/>
  <c r="D56" i="36"/>
  <c r="B5356" i="106"/>
  <c r="D5356" i="106" s="1"/>
  <c r="D4" i="4"/>
  <c r="B2564" i="106" s="1"/>
  <c r="D2564" i="106" s="1"/>
  <c r="B5214" i="106"/>
  <c r="D5214" i="106" s="1"/>
  <c r="C173" i="5"/>
  <c r="B5770" i="106"/>
  <c r="D5770" i="106" s="1"/>
  <c r="G173" i="5"/>
  <c r="B1151" i="106"/>
  <c r="D1151" i="106" s="1"/>
  <c r="K112" i="29"/>
  <c r="B3724" i="106"/>
  <c r="D3724" i="106" s="1"/>
  <c r="G15" i="4"/>
  <c r="B6032" i="106" s="1"/>
  <c r="D6032" i="106" s="1"/>
  <c r="F73" i="34"/>
  <c r="B1365" i="106"/>
  <c r="D1365" i="106" s="1"/>
  <c r="F65" i="34"/>
  <c r="B1879" i="106"/>
  <c r="D1879" i="106" s="1"/>
  <c r="H22" i="37"/>
  <c r="K341" i="29"/>
  <c r="B3670" i="106"/>
  <c r="D3670" i="106" s="1"/>
  <c r="B7207" i="106"/>
  <c r="D7207" i="106" s="1"/>
  <c r="J13" i="4"/>
  <c r="B7042" i="106" s="1"/>
  <c r="D7042" i="106" s="1"/>
  <c r="K275" i="5"/>
  <c r="B6023" i="106" s="1"/>
  <c r="D6023" i="106" s="1"/>
  <c r="K7" i="4"/>
  <c r="B3718" i="106" s="1"/>
  <c r="D3718" i="106" s="1"/>
  <c r="K4" i="4"/>
  <c r="B6028" i="106"/>
  <c r="D6028" i="106" s="1"/>
  <c r="D6" i="4"/>
  <c r="B2566" i="106" s="1"/>
  <c r="D2566" i="106" s="1"/>
  <c r="B5421" i="106"/>
  <c r="D5421"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K13" i="4"/>
  <c r="B3572" i="106" s="1"/>
  <c r="D3572" i="106" s="1"/>
  <c r="B3672" i="106"/>
  <c r="D3672" i="106" s="1"/>
  <c r="B7019" i="106"/>
  <c r="D7019" i="106" s="1"/>
  <c r="C16" i="4"/>
  <c r="B2560" i="106" s="1"/>
  <c r="D2560" i="106" s="1"/>
  <c r="B5223" i="106"/>
  <c r="D5223" i="106" s="1"/>
  <c r="C6" i="4"/>
  <c r="B2553" i="106" s="1"/>
  <c r="D2553" i="106" s="1"/>
  <c r="B3569" i="106"/>
  <c r="D3569" i="106" s="1"/>
  <c r="K8" i="4"/>
  <c r="B5778" i="106"/>
  <c r="D5778" i="106" s="1"/>
  <c r="G6" i="4"/>
  <c r="B2604" i="106" s="1"/>
  <c r="D2604" i="106" s="1"/>
  <c r="F275" i="5"/>
  <c r="B5720" i="106" s="1"/>
  <c r="D5720" i="106" s="1"/>
  <c r="B5653" i="106"/>
  <c r="D5653" i="106" s="1"/>
  <c r="F6"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<sst xmlns="http://schemas.openxmlformats.org/spreadsheetml/2006/main" count="5002" uniqueCount="2110">
  <si>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</si>
  <si>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</si>
  <si>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</si>
  <si>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</si>
  <si>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</si>
  <si>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</si>
  <si>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</si>
  <si>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</si>
  <si>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</si>
  <si>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</si>
  <si>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</si>
  <si>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</si>
  <si>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</si>
  <si>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</si>
  <si>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</si>
  <si>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</si>
  <si>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</si>
  <si>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</si>
  <si>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</si>
  <si>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</si>
  <si>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</si>
  <si>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</si>
  <si>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</si>
  <si>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</si>
  <si>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</si>
  <si>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</si>
  <si>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</si>
  <si>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</si>
  <si>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</si>
  <si>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</si>
  <si>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</si>
  <si>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</si>
  <si>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</si>
  <si>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</si>
  <si>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</si>
  <si>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</si>
  <si>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</si>
  <si>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</si>
  <si>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</si>
  <si>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</si>
  <si>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</si>
  <si>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</si>
  <si>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</si>
  <si>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</si>
  <si>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</si>
  <si>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</si>
  <si>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</si>
  <si>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</si>
  <si>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</si>
  <si>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</si>
  <si>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</si>
  <si>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</si>
  <si>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</si>
  <si>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</si>
  <si>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</si>
  <si>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</si>
  <si>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</si>
  <si>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</si>
  <si>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</si>
  <si>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</si>
  <si>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</si>
  <si>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</si>
  <si>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</si>
  <si>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</si>
  <si>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</si>
  <si>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</si>
  <si>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</si>
  <si>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</si>
  <si>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</si>
  <si>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</si>
  <si>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</si>
  <si>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</si>
  <si>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</si>
  <si>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</si>
  <si>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</si>
  <si>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</si>
  <si>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</si>
  <si>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</si>
  <si>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</si>
  <si>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</si>
  <si>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</si>
  <si>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</si>
  <si>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</si>
  <si>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</si>
  <si>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</si>
  <si>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</si>
  <si>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</si>
  <si>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</si>
  <si>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</si>
  <si>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</si>
  <si>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</si>
  <si>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</si>
  <si>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</si>
  <si>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</si>
  <si>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</si>
  <si>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</si>
  <si>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</si>
  <si>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</si>
  <si>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</si>
  <si>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</si>
  <si>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</si>
  <si>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</si>
  <si>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</si>
  <si>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</si>
  <si>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</si>
  <si>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</si>
  <si>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</si>
  <si>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</si>
  <si>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</si>
  <si>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</si>
  <si>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</si>
  <si>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</si>
  <si>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</si>
  <si>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</si>
  <si>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</si>
  <si>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</si>
  <si>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</si>
  <si>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</si>
  <si>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</si>
  <si>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</si>
  <si>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</si>
  <si>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</si>
  <si>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</si>
  <si>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</si>
  <si>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</si>
  <si>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</si>
  <si>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</si>
  <si>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</si>
  <si>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</si>
  <si>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</si>
  <si>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</si>
  <si>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</si>
  <si>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</si>
  <si>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</si>
  <si>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</si>
  <si>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</si>
  <si>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</si>
  <si>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</si>
  <si>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</si>
  <si>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</si>
  <si>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</si>
  <si>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</si>
  <si>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</si>
  <si>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</si>
  <si>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</si>
  <si>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</si>
  <si>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</si>
  <si>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</si>
  <si>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</si>
  <si>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</si>
  <si>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</si>
  <si>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</si>
  <si>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</si>
  <si>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</si>
  <si>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</si>
  <si>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</si>
  <si>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</si>
  <si>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</si>
  <si>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</si>
  <si>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</si>
  <si>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</si>
  <si>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</si>
  <si>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</si>
  <si>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</si>
  <si>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</si>
  <si>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</si>
  <si>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</si>
  <si>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</si>
  <si>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</si>
  <si>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</si>
  <si>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</si>
  <si>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</si>
  <si>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</si>
  <si>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</si>
  <si>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</si>
  <si>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</si>
  <si>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</si>
  <si>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</si>
  <si>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</si>
  <si>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</si>
  <si>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</si>
  <si>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</si>
  <si>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</si>
  <si>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</si>
  <si>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</si>
  <si>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</si>
  <si>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</si>
  <si>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</si>
  <si>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</si>
  <si>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</si>
  <si>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</si>
  <si>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</si>
  <si>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</si>
  <si>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</si>
  <si>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</si>
  <si>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</si>
  <si>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</si>
  <si>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</si>
  <si>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</si>
  <si>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</si>
  <si>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</si>
  <si>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</si>
  <si>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</si>
  <si>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</si>
  <si>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</si>
  <si>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</si>
  <si>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</si>
  <si>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</si>
  <si>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</si>
  <si>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</si>
  <si>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</si>
  <si>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</si>
  <si>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</si>
  <si>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</si>
  <si>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</si>
  <si>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</si>
  <si>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</si>
  <si>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</si>
  <si>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</si>
  <si>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</si>
  <si>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</si>
  <si>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</si>
  <si>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</si>
  <si>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</si>
  <si>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</si>
  <si>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</si>
  <si>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</si>
  <si>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</si>
  <si>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</si>
  <si>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</si>
  <si>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</si>
  <si>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</si>
  <si>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</si>
  <si>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</si>
  <si>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</si>
  <si>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</si>
  <si>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</si>
  <si>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</si>
  <si>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</si>
  <si>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</si>
  <si>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</si>
  <si>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</si>
  <si>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</si>
  <si>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</si>
  <si>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</si>
  <si>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</si>
  <si>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</si>
  <si>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</si>
  <si>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</si>
  <si>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</si>
  <si>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</si>
  <si>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</si>
  <si>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</si>
  <si>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</si>
  <si>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</si>
  <si>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</si>
  <si>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</si>
  <si>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</si>
  <si>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</si>
  <si>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</si>
  <si>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</si>
  <si>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</si>
  <si>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</si>
  <si>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</si>
  <si>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</si>
  <si>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</si>
  <si>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</si>
  <si>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</si>
  <si>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</si>
  <si>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</si>
  <si>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</si>
  <si>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</si>
  <si>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</si>
  <si>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</si>
  <si>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</si>
  <si>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</si>
  <si>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</si>
  <si>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</si>
  <si>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</si>
  <si>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</si>
  <si>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</si>
  <si>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</si>
  <si>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</si>
  <si>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</si>
  <si>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</si>
  <si>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</si>
  <si>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</si>
  <si>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</si>
  <si>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</si>
  <si>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</si>
  <si>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</si>
  <si>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</si>
  <si>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</si>
  <si>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</si>
  <si>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</si>
  <si>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</si>
  <si>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</si>
  <si>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</si>
  <si>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</si>
  <si>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</si>
  <si>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</si>
  <si>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</si>
  <si>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</si>
  <si>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</si>
  <si>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</si>
  <si>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</si>
  <si>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</si>
  <si>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</si>
  <si>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</si>
  <si>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</si>
  <si>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</si>
  <si>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</si>
  <si>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</si>
  <si>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</si>
  <si>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</si>
  <si>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</si>
  <si>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</si>
  <si>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</si>
  <si>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</si>
  <si>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</si>
  <si>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</si>
  <si>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</si>
  <si>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</si>
  <si>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</si>
  <si>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</si>
  <si>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</si>
  <si>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</si>
  <si>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</si>
  <si>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</si>
  <si>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</si>
  <si>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</si>
  <si>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</si>
  <si>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</si>
  <si>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</si>
  <si>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</si>
  <si>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</si>
  <si>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</si>
  <si>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</si>
  <si>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</si>
  <si>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</si>
  <si>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</si>
  <si>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</si>
  <si>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</si>
  <si>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</si>
  <si>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</si>
  <si>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</si>
  <si>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</si>
  <si>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</si>
  <si>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</si>
  <si>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</si>
  <si>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</si>
  <si>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</si>
  <si>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</si>
  <si>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</si>
  <si>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</si>
  <si>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</si>
  <si>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</si>
  <si>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</si>
  <si>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</si>
  <si>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</si>
  <si>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</si>
  <si>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</si>
  <si>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</si>
  <si>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</si>
  <si>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</si>
  <si>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</si>
  <si>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</si>
  <si>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</si>
  <si>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</si>
  <si>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</si>
  <si>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</si>
  <si>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</si>
  <si>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</si>
  <si>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</si>
  <si>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</si>
  <si>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</si>
  <si>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</si>
  <si>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</si>
  <si>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</si>
  <si>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</si>
  <si>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</si>
  <si>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</si>
  <si>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</si>
  <si>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</si>
  <si>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</si>
  <si>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</si>
  <si>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</si>
  <si>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</si>
  <si>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</si>
  <si>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</si>
  <si>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</si>
  <si>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</si>
  <si>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</si>
  <si>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</si>
  <si>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</si>
  <si>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</si>
  <si>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</si>
  <si>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</si>
  <si>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</si>
  <si>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</si>
  <si>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</si>
  <si>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</si>
  <si>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</si>
  <si>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</si>
  <si>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</si>
  <si>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</si>
  <si>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</si>
  <si>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</si>
  <si>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</si>
  <si>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</si>
  <si>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</si>
  <si>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</si>
  <si>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</si>
  <si>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</si>
  <si>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</si>
  <si>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</si>
  <si>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</si>
  <si>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</si>
  <si>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</si>
  <si>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</si>
  <si>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</si>
  <si>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</si>
  <si>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</si>
  <si>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</si>
  <si>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</si>
  <si>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</si>
  <si>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</si>
  <si>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</si>
  <si>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</si>
  <si>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</si>
  <si>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</si>
  <si>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</si>
  <si>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</si>
  <si>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</si>
  <si>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</si>
  <si>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</si>
  <si>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</si>
  <si>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</si>
  <si>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</si>
  <si>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</si>
  <si>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</si>
  <si>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</si>
  <si>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</si>
  <si>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</si>
  <si>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</si>
  <si>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</si>
  <si>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</si>
  <si>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</si>
  <si>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</si>
  <si>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</si>
  <si>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</si>
  <si>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</si>
  <si>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</si>
  <si>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</si>
  <si>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</si>
  <si>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</si>
  <si>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</si>
  <si>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</si>
  <si>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</si>
  <si>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</si>
  <si>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</si>
  <si>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</si>
  <si>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</si>
  <si>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</si>
  <si>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</si>
  <si>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</si>
  <si>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</si>
  <si>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</si>
  <si>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</si>
  <si>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</si>
  <si>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</si>
  <si>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</si>
  <si>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</si>
  <si>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</si>
  <si>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</si>
  <si>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</si>
  <si>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</si>
  <si>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</si>
  <si>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</si>
  <si>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</si>
  <si>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</si>
  <si>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</si>
  <si>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</si>
  <si>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</si>
  <si>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</si>
  <si>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</si>
  <si>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</si>
  <si>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</si>
  <si>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</si>
  <si>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</si>
  <si>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</si>
  <si>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</si>
  <si>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</si>
  <si>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</si>
  <si>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</si>
  <si>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</si>
  <si>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</si>
  <si>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</si>
  <si>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</si>
  <si>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</si>
  <si>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</si>
  <si>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</si>
  <si>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</si>
  <si>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</si>
  <si>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</si>
  <si>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</si>
  <si>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</si>
  <si>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</si>
  <si>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</si>
  <si>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</si>
  <si>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</si>
  <si>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</si>
  <si>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</si>
  <si>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</si>
  <si>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</si>
  <si>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</si>
  <si>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</si>
  <si>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</si>
  <si>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</si>
  <si>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</si>
  <si>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</si>
  <si>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</si>
  <si>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</si>
  <si>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</si>
  <si>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</si>
  <si>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</si>
  <si>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</si>
  <si>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</si>
  <si>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</si>
  <si>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</si>
  <si>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</si>
  <si>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</si>
  <si>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</si>
  <si>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</si>
  <si>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</si>
  <si>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</si>
  <si>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</si>
  <si>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</si>
  <si>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</si>
  <si>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</si>
  <si>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</si>
  <si>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</si>
  <si>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</si>
  <si>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</si>
  <si>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</si>
  <si>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</si>
  <si>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</si>
  <si>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</si>
  <si>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</si>
  <si>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</si>
  <si>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</si>
  <si>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</si>
  <si>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</si>
  <si>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</si>
  <si>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</si>
  <si>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</si>
  <si>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</si>
  <si>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</si>
  <si>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</si>
  <si>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</si>
  <si>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</si>
  <si>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</si>
  <si>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</si>
  <si>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</si>
  <si>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</si>
  <si>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</si>
  <si>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</si>
  <si>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</si>
  <si>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</si>
  <si>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</si>
  <si>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</si>
  <si>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</si>
  <si>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</si>
  <si>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</si>
  <si>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</si>
  <si>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</si>
  <si>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</si>
  <si>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</si>
  <si>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</si>
  <si>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</si>
  <si>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</si>
  <si>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</si>
  <si>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</si>
  <si>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</si>
  <si>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</si>
  <si>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</si>
  <si>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</si>
  <si>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</si>
  <si>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</si>
  <si>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</si>
  <si>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</si>
  <si>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</si>
  <si>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</si>
  <si>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</si>
  <si>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</si>
  <si>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</si>
  <si>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</si>
  <si>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</si>
  <si>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</si>
  <si>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</si>
  <si>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</si>
  <si>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</si>
  <si>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</si>
  <si>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</si>
  <si>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</si>
  <si>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</si>
  <si>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</si>
  <si>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</si>
  <si>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</si>
  <si>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</si>
  <si>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</si>
  <si>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</si>
  <si>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</si>
  <si>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</si>
  <si>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</si>
  <si>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</si>
  <si>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</si>
  <si>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</si>
  <si>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</si>
  <si>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</si>
  <si>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</si>
  <si>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</si>
  <si>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</si>
  <si>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</si>
  <si>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</si>
  <si>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</si>
  <si>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</si>
  <si>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</si>
  <si>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</si>
  <si>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</si>
  <si>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</si>
  <si>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</si>
  <si>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</si>
  <si>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</si>
  <si>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</si>
  <si>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</si>
  <si>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</si>
  <si>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</si>
  <si>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</si>
  <si>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</si>
  <si>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</si>
  <si>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</si>
  <si>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</si>
  <si>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</si>
  <si>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</si>
  <si>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</si>
  <si>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</si>
  <si>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</si>
  <si>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</si>
  <si>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</si>
  <si>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</si>
  <si>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</si>
  <si>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</si>
  <si>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</si>
  <si>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</si>
  <si>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</si>
  <si>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</si>
  <si>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</si>
  <si>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</si>
  <si>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</si>
  <si>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</si>
  <si>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</si>
  <si>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</si>
  <si>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</si>
  <si>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</si>
  <si>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</si>
  <si>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</si>
  <si>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</si>
  <si>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</si>
  <si>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</si>
  <si>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</si>
  <si>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</si>
  <si>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</si>
  <si>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</si>
  <si>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</si>
  <si>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</si>
  <si>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</si>
  <si>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</si>
  <si>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</si>
  <si>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</si>
  <si>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</si>
  <si>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</si>
  <si>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</si>
  <si>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</si>
  <si>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</si>
  <si>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</si>
  <si>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</si>
  <si>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</si>
  <si>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</si>
  <si>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</si>
  <si>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</si>
  <si>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</si>
  <si>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</si>
  <si>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</si>
  <si>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</si>
  <si>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</si>
  <si>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</si>
  <si>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</si>
  <si>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</si>
  <si>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</si>
  <si>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</si>
  <si>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</si>
  <si>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</si>
  <si>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</si>
  <si>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</si>
  <si>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</si>
  <si>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</si>
  <si>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</si>
  <si>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</si>
  <si>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</si>
  <si>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</si>
  <si>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</si>
  <si>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</si>
  <si>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</si>
  <si>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</si>
  <si>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</si>
  <si>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</si>
  <si>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</si>
  <si>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</si>
  <si>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</si>
  <si>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</si>
  <si>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</si>
  <si>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</si>
  <si>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</si>
  <si>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</si>
  <si>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</si>
  <si>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</si>
  <si>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</si>
  <si>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</si>
  <si>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</si>
  <si>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</si>
  <si>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</si>
  <si>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</si>
  <si>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</si>
  <si>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</si>
  <si>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</si>
  <si>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</si>
  <si>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</si>
  <si>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</si>
  <si>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</si>
  <si>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</si>
  <si>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</si>
  <si>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</si>
  <si>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</si>
  <si>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</si>
  <si>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</si>
  <si>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</si>
  <si>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</si>
  <si>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</si>
  <si>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</si>
  <si>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</si>
  <si>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</si>
  <si>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</si>
  <si>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</si>
  <si>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</si>
  <si>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</si>
  <si>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</si>
  <si>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</si>
  <si>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</si>
  <si>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</si>
  <si>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</si>
  <si>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</si>
  <si>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</si>
  <si>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</si>
  <si>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</si>
  <si>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</si>
  <si>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</si>
  <si>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</si>
  <si>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</si>
  <si>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</si>
  <si>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</si>
  <si>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</si>
  <si>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</si>
  <si>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</si>
  <si>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</si>
  <si>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</si>
  <si>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</si>
  <si>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</si>
  <si>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</si>
  <si>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</si>
  <si>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</si>
  <si>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</si>
  <si>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</si>
  <si>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</si>
  <si>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</si>
  <si>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</si>
  <si>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</si>
  <si>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</si>
  <si>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</si>
  <si>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</si>
  <si>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</si>
  <si>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</si>
  <si>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</si>
  <si>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</si>
  <si>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</si>
  <si>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</si>
  <si>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</si>
  <si>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</si>
  <si>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</si>
  <si>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</si>
  <si>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</si>
  <si>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</si>
  <si>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</si>
  <si>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</si>
  <si>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</si>
  <si>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</si>
  <si>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</si>
  <si>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</si>
  <si>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</si>
  <si>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</si>
  <si>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</si>
  <si>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</si>
  <si>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</si>
  <si>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</si>
  <si>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</si>
  <si>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</si>
  <si>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</si>
  <si>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</si>
  <si>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</si>
  <si>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</si>
  <si>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</si>
  <si>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</si>
  <si>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</si>
  <si>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</si>
  <si>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</si>
  <si>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</si>
  <si>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</si>
  <si>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</si>
  <si>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</si>
  <si>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</si>
  <si>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</si>
  <si>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</si>
  <si>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</si>
  <si>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</si>
  <si>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</si>
  <si>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</si>
  <si>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</si>
  <si>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</si>
  <si>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</si>
  <si>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</si>
  <si>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</si>
  <si>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</si>
  <si>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</si>
  <si>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</si>
  <si>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</si>
  <si>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</si>
  <si>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</si>
  <si>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</si>
  <si>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</si>
  <si>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</si>
  <si>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</si>
  <si>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</si>
  <si>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</si>
  <si>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</si>
  <si>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</si>
  <si>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</si>
  <si>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</si>
  <si>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</si>
  <si>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</si>
  <si>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</si>
  <si>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</si>
  <si>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</si>
  <si>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</si>
  <si>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</si>
  <si>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</si>
  <si>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</si>
  <si>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</si>
  <si>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</si>
  <si>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</si>
  <si>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</si>
  <si>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</si>
  <si>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</si>
  <si>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</si>
  <si>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</si>
  <si>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</si>
  <si>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</si>
  <si>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</si>
  <si>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</si>
  <si>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</si>
  <si>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</si>
  <si>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</si>
  <si>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</si>
  <si>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</si>
  <si>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</si>
  <si>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</si>
  <si>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</si>
  <si>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</si>
  <si>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</si>
  <si>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</si>
  <si>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</si>
  <si>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</si>
  <si>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</si>
  <si>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</si>
  <si>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</si>
  <si>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</si>
  <si>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</si>
  <si>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</si>
  <si>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</si>
  <si>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</si>
  <si>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</si>
  <si>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</si>
  <si>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</si>
  <si>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</si>
  <si>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</si>
  <si>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</si>
  <si>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</si>
  <si>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</si>
  <si>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</si>
  <si>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</si>
  <si>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</si>
  <si>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</si>
  <si>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</si>
  <si>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</si>
  <si>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</si>
  <si>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</si>
  <si>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</si>
  <si>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</si>
  <si>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</si>
  <si>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</si>
  <si>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</si>
  <si>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</si>
  <si>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</si>
  <si>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</si>
  <si>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</si>
  <si>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</si>
  <si>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</si>
  <si>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</si>
  <si>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</si>
  <si>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</si>
  <si>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</si>
  <si>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</si>
  <si>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</si>
  <si>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</si>
  <si>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</si>
  <si>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</si>
  <si>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</si>
  <si>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</si>
  <si>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</si>
  <si>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</si>
  <si>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</si>
  <si>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</si>
  <si>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</si>
  <si>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</si>
  <si>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</si>
  <si>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</si>
  <si>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</si>
  <si>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</si>
  <si>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</si>
  <si>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</si>
  <si>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</si>
  <si>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</si>
  <si>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</si>
  <si>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</si>
  <si>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</si>
  <si>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</si>
  <si>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</si>
  <si>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</si>
  <si>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</si>
  <si>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</si>
  <si>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</si>
  <si>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</si>
  <si>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</si>
  <si>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</si>
  <si>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</si>
  <si>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</si>
  <si>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</si>
  <si>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</si>
  <si>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</si>
  <si>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</si>
  <si>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</si>
  <si>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</si>
  <si>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</si>
  <si>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</si>
  <si>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</si>
  <si>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</si>
  <si>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</si>
  <si>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</si>
  <si>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</si>
  <si>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</si>
  <si>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</si>
  <si>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</si>
  <si>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</si>
  <si>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</si>
  <si>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</si>
  <si>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</si>
  <si>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</si>
  <si>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</si>
  <si>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</si>
  <si>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</si>
  <si>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</si>
  <si>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</si>
  <si>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</si>
  <si>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</si>
  <si>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</si>
  <si>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</si>
  <si>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</si>
  <si>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</si>
  <si>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</si>
  <si>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</si>
  <si>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</si>
  <si>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</si>
  <si>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</si>
  <si>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</si>
  <si>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</si>
  <si>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</si>
  <si>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</si>
  <si>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</si>
  <si>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</si>
  <si>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</si>
  <si>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</si>
  <si>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</si>
  <si>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</si>
  <si>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</si>
  <si>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</si>
  <si>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</si>
  <si>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</si>
  <si>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</si>
  <si>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</si>
  <si>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</si>
  <si>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</si>
  <si>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</si>
  <si>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</si>
  <si>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</si>
  <si>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</si>
  <si>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</si>
  <si>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</si>
  <si>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</si>
  <si>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</si>
  <si>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</si>
  <si>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</si>
  <si>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</si>
  <si>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</si>
  <si>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</si>
  <si>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</si>
  <si>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</si>
  <si>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</si>
  <si>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</si>
  <si>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</si>
  <si>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</si>
  <si>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</si>
  <si>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</si>
  <si>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</si>
  <si>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</si>
  <si>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</si>
  <si>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</si>
  <si>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</si>
  <si>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</si>
  <si>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</si>
  <si>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</si>
  <si>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</si>
  <si>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</si>
  <si>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</si>
  <si>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</si>
  <si>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</si>
  <si>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</si>
  <si>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</si>
  <si>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</si>
  <si>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</si>
  <si>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</si>
  <si>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</si>
  <si>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</si>
  <si>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</si>
  <si>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</si>
  <si>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</si>
  <si>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</si>
  <si>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</si>
  <si>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</si>
  <si>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</si>
  <si>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</si>
  <si>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</si>
  <si>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</si>
  <si>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</si>
  <si>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</si>
  <si>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</si>
  <si>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</si>
  <si>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</si>
  <si>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</si>
  <si>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</si>
  <si>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</si>
  <si>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</si>
  <si>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</si>
  <si>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</si>
  <si>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</si>
  <si>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</si>
  <si>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</si>
  <si>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</si>
  <si>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</si>
  <si>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</si>
  <si>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</si>
  <si>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</si>
  <si>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</si>
  <si>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</si>
  <si>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</si>
  <si>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</si>
  <si>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</si>
  <si>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</si>
  <si>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</si>
  <si>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</si>
  <si>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</si>
  <si>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</si>
  <si>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</si>
  <si>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</si>
  <si>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</si>
  <si>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</si>
  <si>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</si>
  <si>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</si>
  <si>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</si>
  <si>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</si>
  <si>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</si>
  <si>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</si>
  <si>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</si>
  <si>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</si>
  <si>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</si>
  <si>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</si>
  <si>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</si>
  <si>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</si>
  <si>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</si>
  <si>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</si>
  <si>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</si>
  <si>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</si>
  <si>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</si>
  <si>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</si>
  <si>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</si>
  <si>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</si>
  <si>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</si>
  <si>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</si>
  <si>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</si>
  <si>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</si>
  <si>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</si>
  <si>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</si>
  <si>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</si>
  <si>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</si>
  <si>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</si>
  <si>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</si>
  <si>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</si>
  <si>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</si>
  <si>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</si>
  <si>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</si>
  <si>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</si>
  <si>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</si>
  <si>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</si>
  <si>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</si>
  <si>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</si>
  <si>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</si>
  <si>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</si>
  <si>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</si>
  <si>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</si>
  <si>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</si>
  <si>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</si>
  <si>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</si>
  <si>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</si>
  <si>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</si>
  <si>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</si>
  <si>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</si>
  <si>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</si>
  <si>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</si>
  <si>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</si>
  <si>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</si>
  <si>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</si>
  <si>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</si>
  <si>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</si>
  <si>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</si>
  <si>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</si>
  <si>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</si>
  <si>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</si>
  <si>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</si>
  <si>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</si>
  <si>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</si>
  <si>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</si>
  <si>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</si>
  <si>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</si>
  <si>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</si>
  <si>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</si>
  <si>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</si>
  <si>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</si>
  <si>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</si>
  <si>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</si>
  <si>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</si>
  <si>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</si>
  <si>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</si>
  <si>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</si>
  <si>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</si>
  <si>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</si>
  <si>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</si>
  <si>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</si>
  <si>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</si>
  <si>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</si>
  <si>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</si>
  <si>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</si>
  <si>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</si>
  <si>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</si>
  <si>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</si>
  <si>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</si>
  <si>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</si>
  <si>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</si>
  <si>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</si>
  <si>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</si>
  <si>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</si>
  <si>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</si>
  <si>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</si>
  <si>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</si>
  <si>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</si>
  <si>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</si>
  <si>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</si>
  <si>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</si>
  <si>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</si>
  <si>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</si>
  <si>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</si>
  <si>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</si>
  <si>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</si>
  <si>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</si>
  <si>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</si>
  <si>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</si>
  <si>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</si>
  <si>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</si>
  <si>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</si>
  <si>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</si>
  <si>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</si>
  <si>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</si>
  <si>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</si>
  <si>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</si>
  <si>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</si>
  <si>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</si>
  <si>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</si>
  <si>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</si>
  <si>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</si>
  <si>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</si>
  <si>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</si>
  <si>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</si>
  <si>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</si>
  <si>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</si>
  <si>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</si>
  <si>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</si>
  <si>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</si>
  <si>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</si>
  <si>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</si>
  <si>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</si>
  <si>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</si>
  <si>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</si>
  <si>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</si>
  <si>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</si>
  <si>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</si>
  <si>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</si>
  <si>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</si>
  <si>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</si>
  <si>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</si>
  <si>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</si>
  <si>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</si>
  <si>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</si>
  <si>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</si>
  <si>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</si>
  <si>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</si>
  <si>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</si>
  <si>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</si>
  <si>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</si>
  <si>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</si>
  <si>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</si>
  <si>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</si>
  <si>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</si>
  <si>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</si>
  <si>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</si>
  <si>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</si>
  <si>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</si>
  <si>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</si>
  <si>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</si>
  <si>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</si>
  <si>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</si>
  <si>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</si>
  <si>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</si>
  <si>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</si>
  <si>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</si>
  <si>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</si>
  <si>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</si>
  <si>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</si>
  <si>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</si>
  <si>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</si>
  <si>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</si>
  <si>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</si>
  <si>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</si>
  <si>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</si>
  <si>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</si>
  <si>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</si>
  <si>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</si>
  <si>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</si>
  <si>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</si>
  <si>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</si>
  <si>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</si>
  <si>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</si>
  <si>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</si>
  <si>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</si>
  <si>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</si>
  <si>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</si>
  <si>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</si>
  <si>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</si>
  <si>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</si>
  <si>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</si>
  <si>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</si>
  <si>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</si>
  <si>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</si>
  <si>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</si>
  <si>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</si>
  <si>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</si>
  <si>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</si>
  <si>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</si>
  <si>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</si>
  <si>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</si>
  <si>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</si>
  <si>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</si>
  <si>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</si>
  <si>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</si>
  <si>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</si>
  <si>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</si>
  <si>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</si>
  <si>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</si>
  <si>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</si>
  <si>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</si>
  <si>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</si>
  <si>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</si>
  <si>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</si>
  <si>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</si>
  <si>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</si>
  <si>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</si>
  <si>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</si>
  <si>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</si>
  <si>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</si>
  <si>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</si>
  <si>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</si>
  <si>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</si>
  <si>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</si>
  <si>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</si>
  <si>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</si>
  <si>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</si>
  <si>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</si>
  <si>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</si>
  <si>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</si>
  <si>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</si>
  <si>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</si>
  <si>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</si>
  <si>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</si>
  <si>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</si>
  <si>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</si>
  <si>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</si>
  <si>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</si>
  <si>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</si>
  <si>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</si>
  <si>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</si>
  <si>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</si>
  <si>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</si>
  <si>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</si>
  <si>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</si>
  <si>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</si>
  <si>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</si>
  <si>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</si>
  <si>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</si>
  <si>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</si>
  <si>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</si>
  <si>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</si>
  <si>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</si>
  <si>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</si>
  <si>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</si>
  <si>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</si>
  <si>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</si>
  <si>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</si>
  <si>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</si>
  <si>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</si>
  <si>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</si>
  <si>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</si>
  <si>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</si>
  <si>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</si>
  <si>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</si>
  <si>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</si>
  <si>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</si>
  <si>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</si>
  <si>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</si>
  <si>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</si>
  <si>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</si>
  <si>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</si>
  <si>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</si>
  <si>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</si>
  <si>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</si>
  <si>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</si>
  <si>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</si>
  <si>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</si>
  <si>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</si>
  <si>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</si>
  <si>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</si>
  <si>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</si>
  <si>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</si>
  <si>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</si>
  <si>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</si>
  <si>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</si>
  <si>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</si>
  <si>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</si>
  <si>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</si>
  <si>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</si>
  <si>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</si>
  <si>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</si>
  <si>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</si>
  <si>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</si>
  <si>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</si>
  <si>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</si>
  <si>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</si>
  <si>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</si>
  <si>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</si>
  <si>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</si>
  <si>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</si>
  <si>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</si>
  <si>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</si>
  <si>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</si>
  <si>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</si>
  <si>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</si>
  <si>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</si>
  <si>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</si>
  <si>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</si>
  <si>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</si>
  <si>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</si>
  <si>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</si>
  <si>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</si>
  <si>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</si>
  <si>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</si>
  <si>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</si>
  <si>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</si>
  <si>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</si>
  <si>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</si>
  <si>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</si>
  <si>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</si>
  <si>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</si>
  <si>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</si>
  <si>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</si>
  <si>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</si>
  <si>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</si>
  <si>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</si>
  <si>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</si>
  <si>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</si>
  <si>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</si>
  <si>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</si>
  <si>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</si>
  <si>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</si>
  <si>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</si>
  <si>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</si>
  <si>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</si>
  <si>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</si>
  <si>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</si>
  <si>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</si>
  <si>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</si>
  <si>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</si>
  <si>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</si>
  <si>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</si>
  <si>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</si>
  <si>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</si>
  <si>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</si>
  <si>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</si>
  <si>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</si>
  <si>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</si>
  <si>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</si>
  <si>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</si>
  <si>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</si>
  <si>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</si>
  <si>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</si>
  <si>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</si>
  <si>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</si>
  <si>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</si>
  <si>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</si>
  <si>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</si>
  <si>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</si>
  <si>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</si>
  <si>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</si>
  <si>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</si>
  <si>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</si>
  <si>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</si>
  <si>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</si>
  <si>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</si>
  <si>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</si>
  <si>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</si>
  <si>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</si>
  <si>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</si>
  <si>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</si>
  <si>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</si>
  <si>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</si>
  <si>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</si>
  <si>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</si>
  <si>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</si>
  <si>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</si>
  <si>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</si>
  <si>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</si>
  <si>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</si>
  <si>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</si>
  <si>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</si>
  <si>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</si>
  <si>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</si>
  <si>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</si>
  <si>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</si>
  <si>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</si>
  <si>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</si>
  <si>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</si>
  <si>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</si>
  <si>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</si>
  <si>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</si>
  <si>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</si>
  <si>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</si>
  <si>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</si>
  <si>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</si>
  <si>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</si>
  <si>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</si>
  <si>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</si>
  <si>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</si>
  <si>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</si>
  <si>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</si>
  <si>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</si>
  <si>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</si>
  <si>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</si>
  <si>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</si>
  <si>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</si>
  <si>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</si>
  <si>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</si>
  <si>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</si>
  <si>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</si>
  <si>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</si>
  <si>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</si>
  <si>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</si>
  <si>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</si>
  <si>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</si>
  <si>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</si>
  <si>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</si>
  <si>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</si>
  <si>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</si>
  <si>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</si>
  <si>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</si>
  <si>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</si>
  <si>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</si>
  <si>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</si>
  <si>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</si>
  <si>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</si>
  <si>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</si>
  <si>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</si>
  <si>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</si>
  <si>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</si>
  <si>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</si>
  <si>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</si>
  <si>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</si>
  <si>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</si>
  <si>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</si>
  <si>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</si>
  <si>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</si>
  <si>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</si>
  <si>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</si>
  <si>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</si>
  <si>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</si>
  <si>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</si>
  <si>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</si>
  <si>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</si>
  <si>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</si>
  <si>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</si>
  <si>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</si>
  <si>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</si>
  <si>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</si>
  <si>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</si>
  <si>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</si>
  <si>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</si>
  <si>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</si>
  <si>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</si>
  <si>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</si>
  <si>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</si>
  <si>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</si>
  <si>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</si>
  <si>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</si>
  <si>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</si>
  <si>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</si>
  <si>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</si>
  <si>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</si>
  <si>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</si>
  <si>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</si>
  <si>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</si>
  <si>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</si>
  <si>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</si>
  <si>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</si>
  <si>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</si>
  <si>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</si>
  <si>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</si>
  <si>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</si>
  <si>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</si>
  <si>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</si>
  <si>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</si>
  <si>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</si>
  <si>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</si>
  <si>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</si>
  <si>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</si>
  <si>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</si>
  <si>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</si>
  <si>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</si>
  <si>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</si>
  <si>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</si>
  <si>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</si>
  <si>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</si>
  <si>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</si>
  <si>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</si>
  <si>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</si>
  <si>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</si>
  <si>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</si>
  <si>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</si>
  <si>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</si>
  <si>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</si>
  <si>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</si>
  <si>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</si>
  <si>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</si>
  <si>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</si>
  <si>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</si>
  <si>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</si>
  <si>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</si>
  <si>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</si>
  <si>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</si>
  <si>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</si>
  <si>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</si>
  <si>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</si>
  <si>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</si>
  <si>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</si>
  <si>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</si>
  <si>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</si>
  <si>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</si>
  <si>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</si>
  <si>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</si>
  <si>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</si>
  <si>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</si>
  <si>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</si>
  <si>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</si>
  <si>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</si>
  <si>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</si>
  <si>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</si>
  <si>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</si>
  <si>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</si>
  <si>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</si>
  <si>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</si>
  <si>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</si>
  <si>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</si>
  <si>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</si>
  <si>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</si>
  <si>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</si>
  <si>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</si>
  <si>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</si>
  <si>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</si>
  <si>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</si>
  <si>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</si>
  <si>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</si>
  <si>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</si>
  <si>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</si>
  <si>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</si>
  <si>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</si>
  <si>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</si>
  <si>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</si>
  <si>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</si>
  <si>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</si>
  <si>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</si>
  <si>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</si>
  <si>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</si>
  <si>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</si>
  <si>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</si>
  <si>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</si>
  <si>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</si>
  <si>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</si>
  <si>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</si>
  <si>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</si>
  <si>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</si>
  <si>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</si>
  <si>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</si>
  <si>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</si>
  <si>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</si>
  <si>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</si>
  <si>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</si>
  <si>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</si>
  <si>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</si>
  <si>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</si>
  <si>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</si>
  <si>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</si>
  <si>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</si>
  <si>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</si>
  <si>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</si>
  <si>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</si>
  <si>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</si>
  <si>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</si>
  <si>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</si>
  <si>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</si>
  <si>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</si>
  <si>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</si>
  <si>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</si>
  <si>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</si>
  <si>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</si>
  <si>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</si>
  <si>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</si>
  <si>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</si>
  <si>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</si>
  <si>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</si>
  <si>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</si>
  <si>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</si>
  <si>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</si>
  <si>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</si>
  <si>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</si>
  <si>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</si>
  <si>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</si>
  <si>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</si>
  <si>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</si>
  <si>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</si>
  <si>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</si>
  <si>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</si>
  <si>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</si>
  <si>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</si>
  <si>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</si>
  <si>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</si>
  <si>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</si>
  <si>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</si>
  <si>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</si>
  <si>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</si>
  <si>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</si>
  <si>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</si>
  <si>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</si>
  <si>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</si>
  <si>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</si>
  <si>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</si>
  <si>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</si>
  <si>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</si>
  <si>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</si>
  <si>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</si>
  <si>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</si>
  <si>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</si>
  <si>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</si>
  <si>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</si>
  <si>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</si>
  <si>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</si>
  <si>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</si>
  <si>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</si>
  <si>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</si>
  <si>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</si>
  <si>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</si>
  <si>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</si>
  <si>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</si>
  <si>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</si>
  <si>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</si>
  <si>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</si>
  <si>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</si>
  <si>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</si>
  <si>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</si>
  <si>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</si>
  <si>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</si>
  <si>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</si>
  <si>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</si>
  <si>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</si>
  <si>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</si>
  <si>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</si>
  <si>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</si>
  <si>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</si>
  <si>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</si>
  <si>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</si>
  <si>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</si>
  <si>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</si>
  <si>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</si>
  <si>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</si>
  <si>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</si>
  <si>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</si>
  <si>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</si>
  <si>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</si>
  <si>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</si>
  <si>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</si>
  <si>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</si>
  <si>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</si>
  <si>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</si>
  <si>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</si>
  <si>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</si>
  <si>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</si>
  <si>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</si>
  <si>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</si>
  <si>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</si>
  <si>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</si>
  <si>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</si>
  <si>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</si>
  <si>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</si>
  <si>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</si>
  <si>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</si>
  <si>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</si>
  <si>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</si>
  <si>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</si>
  <si>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</si>
  <si>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</si>
  <si>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</si>
  <si>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</si>
  <si>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</si>
  <si>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</si>
  <si>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</si>
  <si>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</si>
  <si>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</si>
  <si>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</si>
  <si>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</si>
  <si>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</si>
  <si>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</si>
  <si>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</si>
  <si>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</si>
  <si>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</si>
  <si>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</si>
  <si>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</si>
  <si>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</si>
  <si>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</si>
  <si>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</si>
  <si>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</si>
  <si>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</si>
  <si>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</si>
  <si>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</si>
  <si>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</si>
  <si>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</si>
  <si>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</si>
  <si>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</si>
  <si>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</si>
  <si>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</si>
  <si>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</si>
  <si>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</si>
  <si>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</si>
  <si>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</si>
  <si>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</si>
  <si>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</si>
  <si>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</si>
  <si>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</si>
  <si>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</si>
  <si>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</si>
  <si>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</si>
  <si>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</si>
  <si>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</si>
  <si>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</si>
  <si>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</si>
  <si>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</si>
  <si>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</si>
  <si>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</si>
  <si>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</si>
  <si>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</si>
  <si>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</si>
  <si>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</si>
  <si>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</si>
  <si>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</si>
  <si>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</si>
  <si>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</si>
  <si>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</si>
  <si>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</si>
  <si>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</si>
  <si>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</si>
  <si>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</si>
  <si>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</si>
  <si>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</si>
  <si>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</si>
  <si>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</si>
  <si>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</si>
  <si>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</si>
  <si>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</si>
  <si>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</si>
  <si>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</si>
  <si>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</si>
  <si>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</si>
  <si>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</si>
  <si>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</si>
  <si>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</si>
  <si>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</si>
  <si>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</si>
  <si>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</si>
  <si>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</si>
  <si>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</si>
  <si>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</si>
  <si>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</si>
  <si>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</si>
  <si>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</si>
  <si>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</si>
  <si>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</si>
  <si>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</si>
  <si>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</si>
  <si>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</si>
  <si>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</si>
  <si>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</si>
  <si>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</si>
  <si>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</si>
  <si>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</si>
  <si>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</si>
  <si>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</si>
  <si>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</si>
  <si>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</si>
  <si>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</si>
  <si>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</si>
  <si>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</si>
  <si>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</si>
  <si>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</si>
  <si>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</si>
  <si>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</si>
  <si>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</si>
  <si>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</si>
  <si>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</si>
  <si>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</si>
  <si>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</si>
  <si>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</si>
  <si>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</si>
  <si>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</si>
  <si>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</si>
  <si>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</si>
  <si>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</si>
  <si>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</si>
  <si>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</si>
  <si>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</si>
  <si>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</si>
  <si>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</si>
  <si>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</si>
  <si>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</si>
  <si>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</si>
  <si>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</si>
  <si>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</si>
  <si>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</si>
  <si>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</si>
  <si>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</si>
  <si>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</si>
  <si>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</si>
  <si>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</si>
  <si>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</si>
  <si>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</si>
  <si>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</si>
  <si>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</si>
  <si>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</si>
  <si>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</si>
  <si>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</si>
  <si>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</si>
  <si>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</si>
  <si>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</si>
  <si>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</si>
  <si>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</si>
  <si>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</si>
  <si>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</si>
  <si>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</si>
  <si>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</si>
  <si>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</si>
  <si>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</si>
  <si>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</si>
  <si>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</si>
  <si>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</si>
  <si>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</si>
  <si>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</si>
  <si>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</si>
  <si>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</si>
  <si>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</si>
  <si>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</si>
  <si>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</si>
  <si>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</si>
  <si>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</si>
  <si>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</si>
  <si>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</si>
  <si>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</si>
  <si>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</si>
  <si>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</si>
  <si>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</si>
  <si>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</si>
  <si>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</si>
  <si>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</si>
  <si>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</si>
  <si>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</si>
  <si>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</si>
  <si>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</si>
  <si>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</si>
  <si>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</si>
  <si>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</si>
  <si>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</si>
  <si>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</si>
  <si>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</si>
  <si>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</si>
  <si>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</si>
  <si>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</si>
  <si>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</si>
  <si>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</si>
  <si>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</si>
  <si>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</si>
  <si>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</si>
  <si>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</si>
  <si>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</si>
  <si>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</si>
  <si>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</si>
  <si>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</si>
  <si>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</si>
  <si>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</si>
  <si>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</si>
  <si>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</si>
  <si>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</si>
  <si>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</si>
  <si>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</si>
  <si>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</si>
  <si>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</si>
  <si>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</si>
  <si>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</si>
  <si>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</si>
  <si>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</si>
  <si>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</si>
  <si>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</si>
  <si>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</si>
  <si>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</si>
  <si>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</si>
  <si>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</si>
  <si>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</si>
  <si>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</si>
  <si>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</si>
  <si>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</si>
  <si>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</si>
  <si>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</si>
  <si>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</si>
  <si>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</si>
  <si>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</si>
  <si>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</si>
  <si>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</si>
  <si>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</si>
  <si>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</si>
  <si>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</si>
  <si>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</si>
  <si>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</si>
  <si>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</si>
  <si>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</si>
  <si>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</si>
  <si>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</si>
  <si>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</si>
  <si>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</si>
  <si>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</si>
  <si>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</si>
  <si>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</si>
  <si>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</si>
  <si>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</si>
  <si>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</si>
  <si>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</si>
  <si>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</si>
  <si>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</si>
  <si>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</si>
  <si>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</si>
  <si>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</si>
  <si>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</si>
  <si>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</si>
  <si>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</si>
  <si>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</si>
  <si>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</si>
  <si>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</si>
  <si>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</si>
  <si>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</si>
  <si>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</si>
  <si>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</si>
  <si>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</si>
  <si>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</si>
  <si>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</si>
  <si>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</si>
  <si>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</si>
  <si>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</si>
  <si>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</si>
  <si>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</si>
  <si>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</si>
  <si>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</si>
  <si>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</si>
  <si>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</si>
  <si>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</si>
  <si>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</si>
  <si>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</si>
  <si>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</si>
  <si>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</si>
  <si>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</si>
  <si>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</si>
  <si>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</si>
  <si>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</si>
  <si>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</si>
  <si>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</si>
  <si>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</si>
  <si>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</si>
  <si>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</si>
  <si>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</si>
  <si>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</si>
  <si>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</si>
  <si>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</si>
  <si>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</si>
  <si>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</si>
  <si>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</si>
  <si>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</si>
  <si>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</si>
  <si>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</si>
  <si>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</si>
  <si>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</si>
  <si>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</si>
  <si>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</si>
  <si>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</si>
  <si>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</si>
  <si>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</si>
  <si>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</si>
  <si>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</si>
  <si>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</si>
  <si>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</si>
  <si>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</si>
  <si>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</si>
  <si>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</si>
  <si>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</si>
  <si>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</si>
  <si>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</si>
  <si>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</si>
  <si>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</si>
  <si>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</si>
  <si>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</si>
  <si>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</si>
  <si>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05-016-0380-02</t>
  </si>
  <si>
    <t>COOK</t>
  </si>
  <si>
    <t>KENILWORTH SD 38</t>
  </si>
  <si>
    <t>542 ABBOTSFORD RD.</t>
  </si>
  <si>
    <t xml:space="preserve">KENILWORTH  </t>
  </si>
  <si>
    <t>GEORGE ROACH &amp; ASSOCIATES, P.C.</t>
  </si>
  <si>
    <t>JOSEPH TROYER</t>
  </si>
  <si>
    <t>44 N. WALKUP AVE.</t>
  </si>
  <si>
    <t>CRYSTAL LAKE</t>
  </si>
  <si>
    <t>815-459-0700</t>
  </si>
  <si>
    <t>815-477-8764</t>
  </si>
  <si>
    <t>JOE@GRA-CPA.COM</t>
  </si>
  <si>
    <t>Dr. Crystal LeRoy</t>
  </si>
  <si>
    <t>cleroy@kenilworth38.org</t>
  </si>
  <si>
    <t>847-853-3805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</si>
</sst>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8" t="s">
        <v>474</v>
      </c>
      <c r="J1" s="2099"/>
      <c r="K1" s="2099"/>
      <c r="L1" s="2099"/>
      <c r="M1" s="2099"/>
      <c r="N1" s="2099"/>
      <c r="O1" s="2099"/>
      <c r="P1" s="2099"/>
      <c r="Q1" s="2099"/>
      <c r="R1" s="2099"/>
      <c r="S1" s="2099"/>
    </row>
    <row r="2" spans="1:28" ht="12" customHeight="1" x14ac:dyDescent="0.2">
      <c r="A2" s="202" t="s">
        <v>1966</v>
      </c>
      <c r="D2" s="203"/>
      <c r="I2" s="2100" t="s">
        <v>1155</v>
      </c>
      <c r="J2" s="2099"/>
      <c r="K2" s="2099"/>
      <c r="L2" s="2099"/>
      <c r="M2" s="2099"/>
      <c r="N2" s="2099"/>
      <c r="O2" s="2099"/>
      <c r="P2" s="2099"/>
      <c r="Q2" s="2099"/>
      <c r="R2" s="2099"/>
      <c r="S2" s="2099"/>
    </row>
    <row r="3" spans="1:28" ht="12" customHeight="1" x14ac:dyDescent="0.2">
      <c r="A3" s="1876" t="s">
        <v>1954</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2094</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2094</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t="s">
        <v>2095</v>
      </c>
      <c r="B13" s="2133"/>
      <c r="C13" s="2133"/>
      <c r="D13" s="2133"/>
      <c r="E13" s="2133"/>
      <c r="F13" s="2133"/>
      <c r="G13" s="2133"/>
      <c r="H13" s="2134"/>
      <c r="I13" s="185"/>
      <c r="J13" s="184"/>
      <c r="K13" s="182"/>
      <c r="L13" s="184"/>
      <c r="M13" s="184"/>
      <c r="N13" s="184"/>
      <c r="O13" s="184"/>
      <c r="P13" s="184"/>
      <c r="Q13" s="184"/>
      <c r="R13" s="184"/>
      <c r="S13" s="184"/>
      <c r="T13" s="2137" t="s">
        <v>2100</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2096</v>
      </c>
      <c r="B15" s="2135"/>
      <c r="C15" s="2135"/>
      <c r="D15" s="2135"/>
      <c r="E15" s="2135"/>
      <c r="F15" s="2135"/>
      <c r="G15" s="2135"/>
      <c r="H15" s="2136"/>
      <c r="T15" s="2067" t="s">
        <v>2101</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2097</v>
      </c>
      <c r="B17" s="2093"/>
      <c r="C17" s="2093"/>
      <c r="D17" s="2093"/>
      <c r="E17" s="2093"/>
      <c r="F17" s="2093"/>
      <c r="G17" s="2093"/>
      <c r="H17" s="2118"/>
      <c r="T17" s="2146" t="s">
        <v>2102</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2098</v>
      </c>
      <c r="B19" s="2084"/>
      <c r="C19" s="2084"/>
      <c r="D19" s="2084"/>
      <c r="E19" s="2084"/>
      <c r="F19" s="2084"/>
      <c r="G19" s="2084"/>
      <c r="H19" s="2066"/>
      <c r="I19" s="184"/>
      <c r="J19" s="379"/>
      <c r="K19" s="195"/>
      <c r="L19" s="193"/>
      <c r="M19" s="659" t="s">
        <v>360</v>
      </c>
      <c r="P19" s="181"/>
      <c r="Q19" s="181"/>
      <c r="R19" s="181"/>
      <c r="S19" s="185"/>
      <c r="T19" s="2086" t="s">
        <v>2103</v>
      </c>
      <c r="U19" s="2065"/>
      <c r="V19" s="2065"/>
      <c r="W19" s="2066"/>
      <c r="X19" s="2083" t="s">
        <v>2032</v>
      </c>
      <c r="Y19" s="2145"/>
      <c r="Z19" s="2143">
        <v>60014</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2099</v>
      </c>
      <c r="B21" s="2065"/>
      <c r="C21" s="2065"/>
      <c r="D21" s="2065"/>
      <c r="E21" s="2065"/>
      <c r="F21" s="2065"/>
      <c r="G21" s="2065"/>
      <c r="H21" s="2066"/>
      <c r="I21" s="2112" t="s">
        <v>786</v>
      </c>
      <c r="J21" s="2107"/>
      <c r="K21" s="2107"/>
      <c r="L21" s="2107"/>
      <c r="M21" s="2107"/>
      <c r="N21" s="2107"/>
      <c r="O21" s="2107"/>
      <c r="P21" s="2107"/>
      <c r="Q21" s="2107"/>
      <c r="R21" s="2107"/>
      <c r="S21" s="2113"/>
      <c r="T21" s="2092" t="s">
        <v>2104</v>
      </c>
      <c r="U21" s="2152"/>
      <c r="V21" s="2152"/>
      <c r="W21" s="2152"/>
      <c r="X21" s="2157" t="s">
        <v>2105</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2028</v>
      </c>
      <c r="U22" s="272"/>
      <c r="V22" s="343"/>
      <c r="W22" s="272"/>
      <c r="X22" s="1975" t="s">
        <v>1631</v>
      </c>
      <c r="Z22" s="200"/>
      <c r="AA22" s="201"/>
    </row>
    <row r="23" spans="1:27" ht="13.5" customHeight="1" x14ac:dyDescent="0.2">
      <c r="A23" s="2109"/>
      <c r="B23" s="2110"/>
      <c r="C23" s="2110"/>
      <c r="D23" s="2110"/>
      <c r="E23" s="2110"/>
      <c r="F23" s="2110"/>
      <c r="G23" s="2110"/>
      <c r="H23" s="2111"/>
      <c r="T23" s="2092">
        <v>60.006416000000002</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60043</v>
      </c>
      <c r="B25" s="2065"/>
      <c r="C25" s="2065"/>
      <c r="D25" s="2065"/>
      <c r="E25" s="2065"/>
      <c r="F25" s="2065"/>
      <c r="G25" s="2065"/>
      <c r="H25" s="2066"/>
      <c r="I25" s="660"/>
      <c r="J25" s="204"/>
      <c r="K25" s="204"/>
      <c r="L25" s="204"/>
      <c r="M25" s="204"/>
      <c r="N25" s="204"/>
      <c r="O25" s="204"/>
      <c r="P25" s="204"/>
      <c r="Q25" s="204"/>
      <c r="R25" s="204"/>
      <c r="S25" s="205"/>
      <c r="T25" s="2149" t="s">
        <v>2106</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2005</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2094</v>
      </c>
      <c r="F29" s="1565" t="s">
        <v>1629</v>
      </c>
      <c r="G29" s="661"/>
      <c r="I29" s="275"/>
      <c r="J29" s="392"/>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2094</v>
      </c>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2108</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2109</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6" colorId="8" zoomScale="110" zoomScaleNormal="110" workbookViewId="0">
      <selection activeCell="H51" sqref="H5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0" t="s">
        <v>2039</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2094</v>
      </c>
      <c r="C51" s="627">
        <v>22</v>
      </c>
      <c r="D51" s="390" t="s">
        <v>1863</v>
      </c>
      <c r="E51" s="27"/>
      <c r="F51" s="1609"/>
      <c r="G51" s="1784" t="s">
        <v>1862</v>
      </c>
      <c r="H51" s="2033">
        <v>33512</v>
      </c>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t="s">
        <v>2093</v>
      </c>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H37" sqref="H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296917403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3.1884999999999997E-2</v>
      </c>
      <c r="E10" s="100" t="s">
        <v>1186</v>
      </c>
      <c r="F10" s="472">
        <v>5.1089999999999998E-3</v>
      </c>
      <c r="G10" s="100" t="s">
        <v>1186</v>
      </c>
      <c r="H10" s="472">
        <v>9.2E-5</v>
      </c>
      <c r="I10" s="100" t="s">
        <v>1187</v>
      </c>
      <c r="J10" s="473">
        <f>ROUND(D10+F10+H10,5)</f>
        <v>3.7089999999999998E-2</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11942971</v>
      </c>
      <c r="E16" s="100"/>
      <c r="F16" s="82">
        <f>SUM('Acct Summary 7-8'!C17,'Acct Summary 7-8'!D17,'Acct Summary 7-8'!F17)</f>
        <v>8081791</v>
      </c>
      <c r="G16" s="100"/>
      <c r="H16" s="82">
        <f>SUM(D16-F16)</f>
        <v>3861180</v>
      </c>
      <c r="I16" s="93"/>
      <c r="J16" s="82">
        <f>SUM('Acct Summary 7-8'!C81,'Acct Summary 7-8'!D81,'Acct Summary 7-8'!F81,'Acct Summary 7-8'!I81)</f>
        <v>3861180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2094</v>
      </c>
      <c r="C31" s="406" t="s">
        <v>689</v>
      </c>
      <c r="D31" s="63" t="s">
        <v>1262</v>
      </c>
      <c r="E31" s="93"/>
      <c r="F31" s="93"/>
      <c r="G31" s="101"/>
      <c r="H31" s="253">
        <f>IF(B31="X",(J7*0.069),IF(B32="X",(J7*0.138),"Enter x in a.or b."))</f>
        <v>20487300.807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KENILWORTH SD 38</v>
      </c>
      <c r="E7" s="136"/>
      <c r="G7" s="137"/>
      <c r="H7" s="138"/>
      <c r="I7" s="138"/>
      <c r="J7" s="138"/>
      <c r="K7" s="138"/>
      <c r="L7"/>
      <c r="M7"/>
      <c r="N7"/>
      <c r="O7"/>
      <c r="P7"/>
    </row>
    <row r="8" spans="1:18" ht="12.75" x14ac:dyDescent="0.2">
      <c r="A8"/>
      <c r="B8"/>
      <c r="C8" s="134" t="s">
        <v>1341</v>
      </c>
      <c r="D8" s="139" t="str">
        <f>COVER!A13</f>
        <v>05-016-0380-02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3861180</v>
      </c>
      <c r="I12" s="1162"/>
      <c r="J12" s="1162"/>
      <c r="K12" s="1163">
        <f>TRUNC((H12/H13*100000),5)/100000</f>
        <v>0.32330146319999997</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11942971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8081791</v>
      </c>
      <c r="I17" s="1162"/>
      <c r="J17" s="1168"/>
      <c r="K17" s="1163">
        <f>TRUNC((H17/H18*100000),5)/100000</f>
        <v>0.67669853670000002</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11942971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16645592</v>
      </c>
      <c r="I24" s="684"/>
      <c r="J24" s="684"/>
      <c r="K24" s="1172">
        <f>TRUNC(((H24/H25*100000)/100000),2)</f>
        <v>741.47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22449.419440000001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9360766.5056800004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20487300.807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8921607</v>
      </c>
      <c r="D4" s="412">
        <v>4569762</v>
      </c>
      <c r="E4" s="412">
        <v>1001400</v>
      </c>
      <c r="F4" s="412">
        <v>154677</v>
      </c>
      <c r="G4" s="412">
        <v>445980</v>
      </c>
      <c r="H4" s="412"/>
      <c r="I4" s="412">
        <v>2999546</v>
      </c>
      <c r="J4" s="436">
        <v>551685</v>
      </c>
      <c r="K4" s="412"/>
      <c r="L4" s="412">
        <v>125371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11263</v>
      </c>
      <c r="D9" s="436"/>
      <c r="E9" s="436"/>
      <c r="F9" s="436"/>
      <c r="G9" s="436"/>
      <c r="H9" s="435"/>
      <c r="I9" s="436"/>
      <c r="J9" s="436"/>
      <c r="K9" s="436"/>
      <c r="L9" s="436">
        <v>1691</v>
      </c>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8932870</v>
      </c>
      <c r="D13" s="689">
        <f t="shared" ref="D13:L13" si="0">SUM(D4:D12)</f>
        <v>4569762</v>
      </c>
      <c r="E13" s="689">
        <f t="shared" si="0"/>
        <v>1001400</v>
      </c>
      <c r="F13" s="689">
        <f t="shared" si="0"/>
        <v>154677</v>
      </c>
      <c r="G13" s="689">
        <f t="shared" si="0"/>
        <v>445980</v>
      </c>
      <c r="H13" s="689">
        <f t="shared" si="0"/>
        <v>0</v>
      </c>
      <c r="I13" s="689">
        <f t="shared" si="0"/>
        <v>2999546</v>
      </c>
      <c r="J13" s="689">
        <f t="shared" si="0"/>
        <v>551685</v>
      </c>
      <c r="K13" s="689">
        <f t="shared" si="0"/>
        <v>0</v>
      </c>
      <c r="L13" s="689">
        <f t="shared" si="0"/>
        <v>127062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26342</v>
      </c>
      <c r="N16" s="719"/>
    </row>
    <row r="17" spans="1:14" s="704" customFormat="1" ht="12.75" customHeight="1" x14ac:dyDescent="0.2">
      <c r="A17" s="718" t="s">
        <v>1751</v>
      </c>
      <c r="B17" s="542">
        <v>230</v>
      </c>
      <c r="C17" s="507"/>
      <c r="D17" s="507"/>
      <c r="E17" s="507"/>
      <c r="F17" s="507"/>
      <c r="G17" s="507"/>
      <c r="H17" s="507"/>
      <c r="I17" s="507"/>
      <c r="J17" s="507"/>
      <c r="K17" s="507"/>
      <c r="L17" s="507"/>
      <c r="M17" s="436">
        <v>16211996</v>
      </c>
      <c r="N17" s="719"/>
    </row>
    <row r="18" spans="1:14" s="704" customFormat="1" ht="12.75" customHeight="1" x14ac:dyDescent="0.2">
      <c r="A18" s="718" t="s">
        <v>1752</v>
      </c>
      <c r="B18" s="542">
        <v>240</v>
      </c>
      <c r="C18" s="507"/>
      <c r="D18" s="507"/>
      <c r="E18" s="507"/>
      <c r="F18" s="507"/>
      <c r="G18" s="507"/>
      <c r="H18" s="507"/>
      <c r="I18" s="507"/>
      <c r="J18" s="507"/>
      <c r="K18" s="507"/>
      <c r="L18" s="507"/>
      <c r="M18" s="436">
        <v>413454</v>
      </c>
      <c r="N18" s="719"/>
    </row>
    <row r="19" spans="1:14" s="704" customFormat="1" ht="12.75" customHeight="1" x14ac:dyDescent="0.2">
      <c r="A19" s="718" t="s">
        <v>1753</v>
      </c>
      <c r="B19" s="542">
        <v>250</v>
      </c>
      <c r="C19" s="507"/>
      <c r="D19" s="507"/>
      <c r="E19" s="507"/>
      <c r="F19" s="507"/>
      <c r="G19" s="507"/>
      <c r="H19" s="507"/>
      <c r="I19" s="507"/>
      <c r="J19" s="507"/>
      <c r="K19" s="507"/>
      <c r="L19" s="507"/>
      <c r="M19" s="436">
        <v>1562380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1001400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18214172</v>
      </c>
      <c r="N23" s="693">
        <f>SUM(N21:N22)</f>
        <v>1001400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446378</v>
      </c>
      <c r="D30" s="691"/>
      <c r="E30" s="436"/>
      <c r="F30" s="436"/>
      <c r="G30" s="436"/>
      <c r="H30" s="436"/>
      <c r="I30" s="436"/>
      <c r="J30" s="436"/>
      <c r="K30" s="435"/>
      <c r="L30" s="433"/>
      <c r="M30" s="433"/>
      <c r="N30" s="433"/>
    </row>
    <row r="31" spans="1:14" ht="13.5" customHeight="1" x14ac:dyDescent="0.2">
      <c r="A31" s="476" t="s">
        <v>756</v>
      </c>
      <c r="B31" s="40">
        <v>480</v>
      </c>
      <c r="C31" s="412">
        <v>336402</v>
      </c>
      <c r="D31" s="436">
        <v>65</v>
      </c>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v>1691</v>
      </c>
      <c r="D33" s="436"/>
      <c r="E33" s="436"/>
      <c r="F33" s="436"/>
      <c r="G33" s="436"/>
      <c r="H33" s="436"/>
      <c r="I33" s="436"/>
      <c r="J33" s="436"/>
      <c r="K33" s="436"/>
      <c r="L33" s="436">
        <v>127062</v>
      </c>
      <c r="M33" s="433"/>
      <c r="N33" s="482"/>
    </row>
    <row r="34" spans="1:14" ht="13.5" customHeight="1" thickBot="1" x14ac:dyDescent="0.25">
      <c r="A34" s="1076" t="s">
        <v>759</v>
      </c>
      <c r="B34" s="725"/>
      <c r="C34" s="1099">
        <f>SUM(C25:C33)</f>
        <v>784471</v>
      </c>
      <c r="D34" s="1099">
        <f t="shared" ref="D34:K34" si="1">SUM(D25:D33)</f>
        <v>65</v>
      </c>
      <c r="E34" s="1099">
        <f t="shared" si="1"/>
        <v>0</v>
      </c>
      <c r="F34" s="1099">
        <f t="shared" si="1"/>
        <v>0</v>
      </c>
      <c r="G34" s="1099">
        <f t="shared" si="1"/>
        <v>0</v>
      </c>
      <c r="H34" s="1099">
        <f t="shared" si="1"/>
        <v>0</v>
      </c>
      <c r="I34" s="1099">
        <f t="shared" si="1"/>
        <v>0</v>
      </c>
      <c r="J34" s="1099">
        <f t="shared" si="1"/>
        <v>0</v>
      </c>
      <c r="K34" s="1099">
        <f t="shared" si="1"/>
        <v>0</v>
      </c>
      <c r="L34" s="1059">
        <f>SUM(L33)</f>
        <v>127062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8148399</v>
      </c>
      <c r="D39" s="727"/>
      <c r="E39" s="727"/>
      <c r="F39" s="727"/>
      <c r="G39" s="727"/>
      <c r="H39" s="727"/>
      <c r="I39" s="727">
        <v>2999546</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18214172</v>
      </c>
      <c r="N40" s="694"/>
    </row>
    <row r="41" spans="1:14" ht="13.5" customHeight="1" thickBot="1" x14ac:dyDescent="0.25">
      <c r="A41" s="464" t="s">
        <v>760</v>
      </c>
      <c r="B41" s="455"/>
      <c r="C41" s="485">
        <f>(SUM(C34,C37,C38,C39))</f>
        <v>8932870</v>
      </c>
      <c r="D41" s="485">
        <f t="shared" ref="D41:L41" si="2">SUM(D34,D37,D38:D39)</f>
        <v>65</v>
      </c>
      <c r="E41" s="485">
        <f t="shared" si="2"/>
        <v>0</v>
      </c>
      <c r="F41" s="485">
        <f t="shared" si="2"/>
        <v>0</v>
      </c>
      <c r="G41" s="485">
        <f t="shared" si="2"/>
        <v>0</v>
      </c>
      <c r="H41" s="485">
        <f t="shared" si="2"/>
        <v>0</v>
      </c>
      <c r="I41" s="485">
        <f t="shared" si="2"/>
        <v>2999546</v>
      </c>
      <c r="J41" s="485">
        <f t="shared" si="2"/>
        <v>0</v>
      </c>
      <c r="K41" s="485">
        <f t="shared" si="2"/>
        <v>0</v>
      </c>
      <c r="L41" s="485">
        <f t="shared" si="2"/>
        <v>127062</v>
      </c>
      <c r="M41" s="485">
        <f>SUM(M40)</f>
        <v>18214172</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3">
        <v>1000</v>
      </c>
      <c r="C4" s="695">
        <f>'Revenues 9-14'!C109</f>
        <v>9626647</v>
      </c>
      <c r="D4" s="695">
        <f>'Revenues 9-14'!D109</f>
        <v>1870298</v>
      </c>
      <c r="E4" s="695">
        <f>'Revenues 9-14'!E109</f>
        <v>1041589</v>
      </c>
      <c r="F4" s="695">
        <f>'Revenues 9-14'!F109</f>
        <v>19856</v>
      </c>
      <c r="G4" s="695">
        <f>'Revenues 9-14'!G109</f>
        <v>285804</v>
      </c>
      <c r="H4" s="695">
        <f>'Revenues 9-14'!H109</f>
        <v>0</v>
      </c>
      <c r="I4" s="695">
        <f>'Revenues 9-14'!I109</f>
        <v>0</v>
      </c>
      <c r="J4" s="695">
        <f>'Revenues 9-14'!J109</f>
        <v>172296</v>
      </c>
      <c r="K4" s="695">
        <f>'Revenues 9-14'!K109</f>
        <v>0</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289302</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136868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10052817</v>
      </c>
      <c r="D8" s="485">
        <f t="shared" ref="D8:K8" si="0">SUM(D4:D7)</f>
        <v>1870298</v>
      </c>
      <c r="E8" s="485">
        <f t="shared" si="0"/>
        <v>1041589</v>
      </c>
      <c r="F8" s="485">
        <f t="shared" si="0"/>
        <v>19856</v>
      </c>
      <c r="G8" s="485">
        <f t="shared" si="0"/>
        <v>285804</v>
      </c>
      <c r="H8" s="485">
        <f t="shared" si="0"/>
        <v>0</v>
      </c>
      <c r="I8" s="485">
        <f t="shared" si="0"/>
        <v>0</v>
      </c>
      <c r="J8" s="485">
        <f t="shared" si="0"/>
        <v>172296</v>
      </c>
      <c r="K8" s="485">
        <f t="shared" si="0"/>
        <v>0</v>
      </c>
      <c r="L8" s="39"/>
    </row>
    <row r="9" spans="1:13" ht="15" thickTop="1" x14ac:dyDescent="0.2">
      <c r="A9" s="1019" t="s">
        <v>348</v>
      </c>
      <c r="B9" s="456">
        <v>3998</v>
      </c>
      <c r="C9" s="418">
        <v>4848208</v>
      </c>
      <c r="D9" s="489"/>
      <c r="E9" s="418"/>
      <c r="F9" s="418"/>
      <c r="G9" s="700"/>
      <c r="H9" s="418"/>
      <c r="I9" s="494" t="s">
        <v>1390</v>
      </c>
      <c r="J9" s="435"/>
      <c r="K9" s="418"/>
      <c r="L9" s="39"/>
    </row>
    <row r="10" spans="1:13" s="48" customFormat="1" ht="13.5" thickBot="1" x14ac:dyDescent="0.25">
      <c r="A10" s="464" t="s">
        <v>1394</v>
      </c>
      <c r="B10" s="457"/>
      <c r="C10" s="485">
        <f>SUM(C8:C9)</f>
        <v>14901025</v>
      </c>
      <c r="D10" s="485">
        <f t="shared" ref="D10:K10" si="1">SUM(D8:D9)</f>
        <v>1870298</v>
      </c>
      <c r="E10" s="485">
        <f t="shared" si="1"/>
        <v>1041589</v>
      </c>
      <c r="F10" s="485">
        <f t="shared" si="1"/>
        <v>19856</v>
      </c>
      <c r="G10" s="485">
        <f t="shared" si="1"/>
        <v>285804</v>
      </c>
      <c r="H10" s="485">
        <f t="shared" si="1"/>
        <v>0</v>
      </c>
      <c r="I10" s="485">
        <f t="shared" si="1"/>
        <v>0</v>
      </c>
      <c r="J10" s="485">
        <f t="shared" si="1"/>
        <v>172296</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6277457</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1804334</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8081791</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4848208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12929999</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1971026</v>
      </c>
      <c r="D20" s="1018">
        <f t="shared" ref="D20:K20" si="5">D8-D17</f>
        <v>1870298</v>
      </c>
      <c r="E20" s="1018">
        <f t="shared" si="5"/>
        <v>1041589</v>
      </c>
      <c r="F20" s="1018">
        <f t="shared" si="5"/>
        <v>19856</v>
      </c>
      <c r="G20" s="1018">
        <f t="shared" si="5"/>
        <v>285804</v>
      </c>
      <c r="H20" s="1018">
        <f t="shared" si="5"/>
        <v>0</v>
      </c>
      <c r="I20" s="1018">
        <f t="shared" si="5"/>
        <v>0</v>
      </c>
      <c r="J20" s="1018">
        <f t="shared" si="5"/>
        <v>172296</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1971026</v>
      </c>
      <c r="D78" s="443">
        <f t="shared" si="9"/>
        <v>1870298</v>
      </c>
      <c r="E78" s="443">
        <f t="shared" si="9"/>
        <v>1041589</v>
      </c>
      <c r="F78" s="443">
        <f t="shared" si="9"/>
        <v>19856</v>
      </c>
      <c r="G78" s="443">
        <f t="shared" si="9"/>
        <v>285804</v>
      </c>
      <c r="H78" s="443">
        <f t="shared" si="9"/>
        <v>0</v>
      </c>
      <c r="I78" s="443">
        <f t="shared" si="9"/>
        <v>0</v>
      </c>
      <c r="J78" s="443">
        <f t="shared" si="9"/>
        <v>172296</v>
      </c>
      <c r="K78" s="443">
        <f t="shared" si="9"/>
        <v>0</v>
      </c>
      <c r="L78" s="505"/>
    </row>
    <row r="79" spans="1:12" ht="13.5" thickTop="1" x14ac:dyDescent="0.2">
      <c r="A79" s="820" t="s">
        <v>1929</v>
      </c>
      <c r="B79" s="460"/>
      <c r="C79" s="435"/>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1971026</v>
      </c>
      <c r="D81" s="485">
        <f>SUM(D78:D80)</f>
        <v>1870298</v>
      </c>
      <c r="E81" s="485">
        <f t="shared" ref="E81:K81" si="10">SUM(E78:E80)</f>
        <v>1041589</v>
      </c>
      <c r="F81" s="485">
        <f t="shared" si="10"/>
        <v>19856</v>
      </c>
      <c r="G81" s="485">
        <f t="shared" si="10"/>
        <v>285804</v>
      </c>
      <c r="H81" s="485">
        <f t="shared" si="10"/>
        <v>0</v>
      </c>
      <c r="I81" s="485">
        <f t="shared" si="10"/>
        <v>0</v>
      </c>
      <c r="J81" s="485">
        <f t="shared" si="10"/>
        <v>172296</v>
      </c>
      <c r="K81" s="485">
        <f t="shared" si="10"/>
        <v>0</v>
      </c>
      <c r="L81" s="39"/>
    </row>
    <row r="82" spans="1:12" ht="0.75" customHeight="1" thickTop="1" thickBot="1" x14ac:dyDescent="0.25">
      <c r="A82" s="632" t="s">
        <v>406</v>
      </c>
      <c r="B82" s="630"/>
      <c r="C82" s="1136">
        <f>(C81-C79)</f>
        <v>1971026</v>
      </c>
      <c r="D82" s="1136">
        <f t="shared" ref="D82:K82" si="11">(D81-D79)</f>
        <v>1870298</v>
      </c>
      <c r="E82" s="1136">
        <f t="shared" si="11"/>
        <v>1041589</v>
      </c>
      <c r="F82" s="1136">
        <f t="shared" si="11"/>
        <v>19856</v>
      </c>
      <c r="G82" s="1136">
        <f t="shared" si="11"/>
        <v>285804</v>
      </c>
      <c r="H82" s="1136">
        <f t="shared" si="11"/>
        <v>0</v>
      </c>
      <c r="I82" s="1136">
        <f t="shared" si="11"/>
        <v>0</v>
      </c>
      <c r="J82" s="1136">
        <f t="shared" si="11"/>
        <v>172296</v>
      </c>
      <c r="K82" s="1136">
        <f t="shared" si="11"/>
        <v>0</v>
      </c>
    </row>
    <row r="83" spans="1:12" ht="14.25" hidden="1" thickTop="1" thickBot="1" x14ac:dyDescent="0.25">
      <c r="A83" s="729" t="s">
        <v>407</v>
      </c>
      <c r="B83" s="631"/>
      <c r="C83" s="1137">
        <f>C82/C81</f>
        <v>1</v>
      </c>
      <c r="D83" s="1137">
        <f t="shared" ref="D83:K83" si="12">D82/D81</f>
        <v>1</v>
      </c>
      <c r="E83" s="1137">
        <f t="shared" si="12"/>
        <v>1</v>
      </c>
      <c r="F83" s="1137">
        <f t="shared" si="12"/>
        <v>1</v>
      </c>
      <c r="G83" s="1137">
        <f t="shared" si="12"/>
        <v>1</v>
      </c>
      <c r="H83" s="1137" t="e">
        <f t="shared" si="12"/>
        <v>#DIV/0!</v>
      </c>
      <c r="I83" s="1137" t="e">
        <f t="shared" si="12"/>
        <v>#DIV/0!</v>
      </c>
      <c r="J83" s="1137">
        <f t="shared" si="12"/>
        <v>1</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3" activePane="bottomLeft" state="frozen"/>
      <selection activeCell="A2" sqref="A2"/>
      <selection pane="bottomLeft" activeCell="J66" sqref="J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9319028</v>
      </c>
      <c r="D5" s="418">
        <v>1496655</v>
      </c>
      <c r="E5" s="412">
        <v>1041460</v>
      </c>
      <c r="F5" s="806">
        <v>19832</v>
      </c>
      <c r="G5" s="412">
        <v>217620</v>
      </c>
      <c r="H5" s="412"/>
      <c r="I5" s="412"/>
      <c r="J5" s="436">
        <v>172239</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9319028</v>
      </c>
      <c r="D12" s="484">
        <f t="shared" si="0"/>
        <v>1496655</v>
      </c>
      <c r="E12" s="484">
        <f t="shared" si="0"/>
        <v>1041460</v>
      </c>
      <c r="F12" s="484">
        <f t="shared" si="0"/>
        <v>19832</v>
      </c>
      <c r="G12" s="484">
        <f t="shared" si="0"/>
        <v>217620</v>
      </c>
      <c r="H12" s="484">
        <f t="shared" si="0"/>
        <v>0</v>
      </c>
      <c r="I12" s="484">
        <f t="shared" si="0"/>
        <v>0</v>
      </c>
      <c r="J12" s="484">
        <f t="shared" si="0"/>
        <v>172239</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v>68141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68141</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156677</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156677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c r="D65" s="412">
        <v>643</v>
      </c>
      <c r="E65" s="412">
        <v>129</v>
      </c>
      <c r="F65" s="436">
        <v>24</v>
      </c>
      <c r="G65" s="412">
        <v>43</v>
      </c>
      <c r="H65" s="412"/>
      <c r="I65" s="412"/>
      <c r="J65" s="436">
        <v>57</v>
      </c>
      <c r="K65" s="412"/>
    </row>
    <row r="66" spans="1:11" ht="12.75" customHeight="1" x14ac:dyDescent="0.2">
      <c r="A66" s="913" t="s">
        <v>787</v>
      </c>
      <c r="B66" s="40">
        <v>1520</v>
      </c>
      <c r="C66" s="412">
        <v>-60418</v>
      </c>
      <c r="D66" s="412"/>
      <c r="E66" s="412"/>
      <c r="F66" s="412"/>
      <c r="G66" s="412"/>
      <c r="H66" s="412"/>
      <c r="I66" s="412"/>
      <c r="J66" s="436"/>
      <c r="K66" s="412"/>
    </row>
    <row r="67" spans="1:11" ht="12.75" customHeight="1" thickBot="1" x14ac:dyDescent="0.25">
      <c r="A67" s="464" t="s">
        <v>576</v>
      </c>
      <c r="B67" s="457"/>
      <c r="C67" s="485">
        <f>SUM(C65:C66)</f>
        <v>-60418</v>
      </c>
      <c r="D67" s="485">
        <f t="shared" ref="D67:K67" si="2">SUM(D65:D66)</f>
        <v>643</v>
      </c>
      <c r="E67" s="485">
        <f t="shared" si="2"/>
        <v>129</v>
      </c>
      <c r="F67" s="485">
        <f t="shared" si="2"/>
        <v>24</v>
      </c>
      <c r="G67" s="485">
        <f t="shared" si="2"/>
        <v>43</v>
      </c>
      <c r="H67" s="485">
        <f t="shared" si="2"/>
        <v>0</v>
      </c>
      <c r="I67" s="485">
        <f t="shared" si="2"/>
        <v>0</v>
      </c>
      <c r="J67" s="485">
        <f t="shared" si="2"/>
        <v>57</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39055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39055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36436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36436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3270</v>
      </c>
      <c r="E95" s="431"/>
      <c r="F95" s="431"/>
      <c r="G95" s="431"/>
      <c r="H95" s="431"/>
      <c r="I95" s="431"/>
      <c r="J95" s="431"/>
      <c r="K95" s="431"/>
    </row>
    <row r="96" spans="1:11" ht="12.75" customHeight="1" x14ac:dyDescent="0.2">
      <c r="A96" s="913" t="s">
        <v>457</v>
      </c>
      <c r="B96" s="40">
        <v>1920</v>
      </c>
      <c r="C96" s="483">
        <v>56861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40693</v>
      </c>
      <c r="D99" s="412">
        <v>369569</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38315</v>
      </c>
      <c r="D107" s="412">
        <v>161</v>
      </c>
      <c r="E107" s="412"/>
      <c r="F107" s="412"/>
      <c r="G107" s="412"/>
      <c r="H107" s="412"/>
      <c r="I107" s="412"/>
      <c r="J107" s="436"/>
      <c r="K107" s="412"/>
    </row>
    <row r="108" spans="1:12" ht="12.75" customHeight="1" thickBot="1" x14ac:dyDescent="0.25">
      <c r="A108" s="464" t="s">
        <v>577</v>
      </c>
      <c r="B108" s="738"/>
      <c r="C108" s="484">
        <f>SUM(C95:C107)</f>
        <v>135869</v>
      </c>
      <c r="D108" s="484">
        <f t="shared" ref="D108:K108" si="3">SUM(D95:D107)</f>
        <v>373000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9626647</v>
      </c>
      <c r="D109" s="493">
        <f t="shared" si="4"/>
        <v>1870298</v>
      </c>
      <c r="E109" s="493">
        <f t="shared" si="4"/>
        <v>1041589</v>
      </c>
      <c r="F109" s="493">
        <f t="shared" si="4"/>
        <v>19856</v>
      </c>
      <c r="G109" s="493">
        <f t="shared" si="4"/>
        <v>285804</v>
      </c>
      <c r="H109" s="493">
        <f t="shared" si="4"/>
        <v>0</v>
      </c>
      <c r="I109" s="493">
        <f t="shared" si="4"/>
        <v>0</v>
      </c>
      <c r="J109" s="493">
        <f t="shared" si="4"/>
        <v>172296</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2">
        <v>3001</v>
      </c>
      <c r="C117" s="489">
        <v>104197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104197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58430</v>
      </c>
      <c r="D125" s="492"/>
      <c r="E125" s="433"/>
      <c r="F125" s="412"/>
      <c r="G125" s="433"/>
      <c r="H125" s="433"/>
      <c r="I125" s="433"/>
      <c r="J125" s="433"/>
      <c r="K125" s="433"/>
    </row>
    <row r="126" spans="1:11" ht="12.75" customHeight="1" x14ac:dyDescent="0.2">
      <c r="A126" s="913" t="s">
        <v>1035</v>
      </c>
      <c r="B126" s="262">
        <v>3110</v>
      </c>
      <c r="C126" s="483">
        <v>125925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184355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185105</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289302</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1961</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1962</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1963</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39816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39816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91312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91312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5740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136868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136868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10052817</v>
      </c>
      <c r="D275" s="493">
        <f t="shared" si="12"/>
        <v>1870298</v>
      </c>
      <c r="E275" s="493">
        <f t="shared" si="12"/>
        <v>1041589</v>
      </c>
      <c r="F275" s="493">
        <f t="shared" si="12"/>
        <v>19856</v>
      </c>
      <c r="G275" s="493">
        <f t="shared" si="12"/>
        <v>285804</v>
      </c>
      <c r="H275" s="493">
        <f t="shared" si="12"/>
        <v>0</v>
      </c>
      <c r="I275" s="493">
        <f t="shared" si="12"/>
        <v>0</v>
      </c>
      <c r="J275" s="493">
        <f t="shared" si="12"/>
        <v>172296</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 activePane="bottomLeft" state="frozen"/>
      <selection activeCell="A2" sqref="A2"/>
      <selection pane="bottomLeft" activeCell="C51" sqref="C5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4346139</v>
      </c>
      <c r="D5" s="412">
        <v>910083</v>
      </c>
      <c r="E5" s="412">
        <v>15109</v>
      </c>
      <c r="F5" s="412">
        <v>182406</v>
      </c>
      <c r="G5" s="412">
        <v>11400</v>
      </c>
      <c r="H5" s="412"/>
      <c r="I5" s="436"/>
      <c r="J5" s="436"/>
      <c r="K5" s="414">
        <f>SUM(C5:J5)</f>
        <v>5465137</v>
      </c>
      <c r="L5" s="412">
        <v>6926246</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12171</v>
      </c>
      <c r="D7" s="436">
        <v>3400</v>
      </c>
      <c r="E7" s="436"/>
      <c r="F7" s="436">
        <v>1901</v>
      </c>
      <c r="G7" s="436"/>
      <c r="H7" s="436"/>
      <c r="I7" s="436"/>
      <c r="J7" s="436"/>
      <c r="K7" s="414">
        <f t="shared" ref="K7:K32" si="0">SUM(C7:J7)</f>
        <v>17472</v>
      </c>
      <c r="L7" s="412">
        <v>85650</v>
      </c>
    </row>
    <row r="8" spans="1:14" x14ac:dyDescent="0.2">
      <c r="A8" s="1814" t="s">
        <v>172</v>
      </c>
      <c r="B8" s="267">
        <v>1200</v>
      </c>
      <c r="C8" s="412">
        <v>610617</v>
      </c>
      <c r="D8" s="412">
        <v>58354</v>
      </c>
      <c r="E8" s="412">
        <v>42111</v>
      </c>
      <c r="F8" s="412">
        <v>5068</v>
      </c>
      <c r="G8" s="412"/>
      <c r="H8" s="412"/>
      <c r="I8" s="436"/>
      <c r="J8" s="436"/>
      <c r="K8" s="414">
        <f t="shared" si="0"/>
        <v>716150</v>
      </c>
      <c r="L8" s="412">
        <v>794557</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38467</v>
      </c>
      <c r="D14" s="412">
        <v>367</v>
      </c>
      <c r="E14" s="412">
        <v>19643</v>
      </c>
      <c r="F14" s="412">
        <v>4472</v>
      </c>
      <c r="G14" s="412"/>
      <c r="H14" s="412"/>
      <c r="I14" s="436"/>
      <c r="J14" s="436"/>
      <c r="K14" s="414">
        <f t="shared" si="0"/>
        <v>62949</v>
      </c>
      <c r="L14" s="412">
        <v>63710</v>
      </c>
    </row>
    <row r="15" spans="1:14" x14ac:dyDescent="0.2">
      <c r="A15" s="1814" t="s">
        <v>1140</v>
      </c>
      <c r="B15" s="267">
        <v>1600</v>
      </c>
      <c r="C15" s="412">
        <v>15555</v>
      </c>
      <c r="D15" s="412">
        <v>194</v>
      </c>
      <c r="E15" s="412"/>
      <c r="F15" s="412"/>
      <c r="G15" s="412"/>
      <c r="H15" s="412"/>
      <c r="I15" s="436"/>
      <c r="J15" s="436"/>
      <c r="K15" s="414">
        <f t="shared" si="0"/>
        <v>15749</v>
      </c>
      <c r="L15" s="412">
        <v>34378</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5022949</v>
      </c>
      <c r="D33" s="415">
        <f t="shared" ref="D33:L33" si="1">SUM(D5:D32)</f>
        <v>972398</v>
      </c>
      <c r="E33" s="415">
        <f t="shared" si="1"/>
        <v>76863</v>
      </c>
      <c r="F33" s="415">
        <f t="shared" si="1"/>
        <v>193847</v>
      </c>
      <c r="G33" s="415">
        <f t="shared" si="1"/>
        <v>11400</v>
      </c>
      <c r="H33" s="415">
        <f t="shared" si="1"/>
        <v>0</v>
      </c>
      <c r="I33" s="415">
        <f t="shared" si="1"/>
        <v>0</v>
      </c>
      <c r="J33" s="415">
        <f t="shared" si="1"/>
        <v>0</v>
      </c>
      <c r="K33" s="415">
        <f t="shared" si="1"/>
        <v>6277457</v>
      </c>
      <c r="L33" s="415">
        <f t="shared" si="1"/>
        <v>7904541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204470</v>
      </c>
      <c r="D36" s="418">
        <v>34449</v>
      </c>
      <c r="E36" s="418">
        <v>488</v>
      </c>
      <c r="F36" s="418"/>
      <c r="G36" s="418"/>
      <c r="H36" s="418"/>
      <c r="I36" s="436"/>
      <c r="J36" s="436"/>
      <c r="K36" s="414">
        <f t="shared" ref="K36:K41" si="2">SUM(C36:J36)</f>
        <v>239407</v>
      </c>
      <c r="L36" s="412">
        <v>195260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89758</v>
      </c>
      <c r="D38" s="412">
        <v>15651</v>
      </c>
      <c r="E38" s="412"/>
      <c r="F38" s="412">
        <v>2000</v>
      </c>
      <c r="G38" s="412"/>
      <c r="H38" s="412"/>
      <c r="I38" s="436"/>
      <c r="J38" s="436"/>
      <c r="K38" s="414">
        <f t="shared" si="2"/>
        <v>107409</v>
      </c>
      <c r="L38" s="412">
        <v>106036</v>
      </c>
    </row>
    <row r="39" spans="1:14" x14ac:dyDescent="0.2">
      <c r="A39" s="1814" t="s">
        <v>223</v>
      </c>
      <c r="B39" s="267">
        <v>2140</v>
      </c>
      <c r="C39" s="412">
        <v>66235</v>
      </c>
      <c r="D39" s="412">
        <v>9623</v>
      </c>
      <c r="E39" s="412"/>
      <c r="F39" s="412">
        <v>52823</v>
      </c>
      <c r="G39" s="412"/>
      <c r="H39" s="412"/>
      <c r="I39" s="436"/>
      <c r="J39" s="436"/>
      <c r="K39" s="414">
        <f t="shared" si="2"/>
        <v>128681</v>
      </c>
      <c r="L39" s="412">
        <v>141189</v>
      </c>
    </row>
    <row r="40" spans="1:14" x14ac:dyDescent="0.2">
      <c r="A40" s="1814" t="s">
        <v>224</v>
      </c>
      <c r="B40" s="267">
        <v>2150</v>
      </c>
      <c r="C40" s="412">
        <v>70608</v>
      </c>
      <c r="D40" s="412">
        <v>18202</v>
      </c>
      <c r="E40" s="412"/>
      <c r="F40" s="412"/>
      <c r="G40" s="412"/>
      <c r="H40" s="412"/>
      <c r="I40" s="436"/>
      <c r="J40" s="436"/>
      <c r="K40" s="414">
        <f t="shared" si="2"/>
        <v>88810</v>
      </c>
      <c r="L40" s="412">
        <v>86374</v>
      </c>
    </row>
    <row r="41" spans="1:14" x14ac:dyDescent="0.2">
      <c r="A41" s="1814"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431071</v>
      </c>
      <c r="D42" s="415">
        <f t="shared" ref="D42:L42" si="3">SUM(D36:D41)</f>
        <v>77925</v>
      </c>
      <c r="E42" s="415">
        <f t="shared" si="3"/>
        <v>488</v>
      </c>
      <c r="F42" s="415">
        <f t="shared" si="3"/>
        <v>54823</v>
      </c>
      <c r="G42" s="415">
        <f t="shared" si="3"/>
        <v>0</v>
      </c>
      <c r="H42" s="415">
        <f t="shared" si="3"/>
        <v>0</v>
      </c>
      <c r="I42" s="415">
        <f t="shared" si="3"/>
        <v>0</v>
      </c>
      <c r="J42" s="415">
        <f t="shared" si="3"/>
        <v>0</v>
      </c>
      <c r="K42" s="415">
        <f t="shared" si="3"/>
        <v>564307</v>
      </c>
      <c r="L42" s="415">
        <f t="shared" si="3"/>
        <v>528859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133076</v>
      </c>
      <c r="D44" s="418">
        <v>1836</v>
      </c>
      <c r="E44" s="418">
        <v>52859</v>
      </c>
      <c r="F44" s="418">
        <v>3928</v>
      </c>
      <c r="G44" s="418"/>
      <c r="H44" s="418"/>
      <c r="I44" s="436"/>
      <c r="J44" s="436"/>
      <c r="K44" s="420">
        <f>SUM(C44:J44)</f>
        <v>191699</v>
      </c>
      <c r="L44" s="418">
        <v>215759</v>
      </c>
    </row>
    <row r="45" spans="1:14" x14ac:dyDescent="0.2">
      <c r="A45" s="1814" t="s">
        <v>976</v>
      </c>
      <c r="B45" s="267">
        <v>2220</v>
      </c>
      <c r="C45" s="412">
        <v>363638</v>
      </c>
      <c r="D45" s="412">
        <v>69416</v>
      </c>
      <c r="E45" s="412">
        <v>213675</v>
      </c>
      <c r="F45" s="412">
        <v>82078</v>
      </c>
      <c r="G45" s="412">
        <v>6198</v>
      </c>
      <c r="H45" s="412"/>
      <c r="I45" s="436"/>
      <c r="J45" s="436"/>
      <c r="K45" s="420">
        <f>SUM(C45:J45)</f>
        <v>735005</v>
      </c>
      <c r="L45" s="412">
        <v>933028</v>
      </c>
    </row>
    <row r="46" spans="1:14" x14ac:dyDescent="0.2">
      <c r="A46" s="1814" t="s">
        <v>977</v>
      </c>
      <c r="B46" s="267">
        <v>2230</v>
      </c>
      <c r="C46" s="412"/>
      <c r="D46" s="412"/>
      <c r="E46" s="412"/>
      <c r="F46" s="412">
        <v>6179</v>
      </c>
      <c r="G46" s="412"/>
      <c r="H46" s="412"/>
      <c r="I46" s="436"/>
      <c r="J46" s="436"/>
      <c r="K46" s="420">
        <f>SUM(C46:J46)</f>
        <v>6179</v>
      </c>
      <c r="L46" s="412">
        <v>13801</v>
      </c>
    </row>
    <row r="47" spans="1:14" ht="12.75" customHeight="1" thickBot="1" x14ac:dyDescent="0.25">
      <c r="A47" s="887" t="s">
        <v>660</v>
      </c>
      <c r="B47" s="468" t="s">
        <v>33</v>
      </c>
      <c r="C47" s="415">
        <f>SUM(C44:C46)</f>
        <v>496714</v>
      </c>
      <c r="D47" s="415">
        <f t="shared" ref="D47:K47" si="4">SUM(D44:D46)</f>
        <v>71252</v>
      </c>
      <c r="E47" s="415">
        <f t="shared" si="4"/>
        <v>266534</v>
      </c>
      <c r="F47" s="415">
        <f t="shared" si="4"/>
        <v>92185</v>
      </c>
      <c r="G47" s="415">
        <f t="shared" si="4"/>
        <v>6198</v>
      </c>
      <c r="H47" s="415">
        <f t="shared" si="4"/>
        <v>0</v>
      </c>
      <c r="I47" s="415">
        <f t="shared" si="4"/>
        <v>0</v>
      </c>
      <c r="J47" s="415">
        <f t="shared" si="4"/>
        <v>0</v>
      </c>
      <c r="K47" s="415">
        <f t="shared" si="4"/>
        <v>932883</v>
      </c>
      <c r="L47" s="415">
        <f>SUM(L44:L46)</f>
        <v>1162588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93057</v>
      </c>
      <c r="F49" s="418">
        <v>16301</v>
      </c>
      <c r="G49" s="418">
        <v>6987</v>
      </c>
      <c r="H49" s="418"/>
      <c r="I49" s="436"/>
      <c r="J49" s="436"/>
      <c r="K49" s="420">
        <f>SUM(C49:J49)</f>
        <v>116345</v>
      </c>
      <c r="L49" s="418">
        <v>304373</v>
      </c>
    </row>
    <row r="50" spans="1:14" x14ac:dyDescent="0.2">
      <c r="A50" s="1814" t="s">
        <v>979</v>
      </c>
      <c r="B50" s="267">
        <v>2320</v>
      </c>
      <c r="C50" s="412">
        <v>143799</v>
      </c>
      <c r="D50" s="412">
        <v>30704</v>
      </c>
      <c r="E50" s="412">
        <v>667</v>
      </c>
      <c r="F50" s="412">
        <v>7791</v>
      </c>
      <c r="G50" s="412"/>
      <c r="H50" s="412">
        <v>7838</v>
      </c>
      <c r="I50" s="436"/>
      <c r="J50" s="436"/>
      <c r="K50" s="420">
        <f>SUM(C50:J50)</f>
        <v>190799</v>
      </c>
      <c r="L50" s="412">
        <v>135843</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143799</v>
      </c>
      <c r="D53" s="415">
        <f t="shared" ref="D53:L53" si="5">SUM(D49:D52)</f>
        <v>30704</v>
      </c>
      <c r="E53" s="415">
        <f t="shared" si="5"/>
        <v>93724</v>
      </c>
      <c r="F53" s="415">
        <f t="shared" si="5"/>
        <v>24092</v>
      </c>
      <c r="G53" s="415">
        <f t="shared" si="5"/>
        <v>6987</v>
      </c>
      <c r="H53" s="415">
        <f t="shared" si="5"/>
        <v>7838</v>
      </c>
      <c r="I53" s="415">
        <f t="shared" si="5"/>
        <v>0</v>
      </c>
      <c r="J53" s="415">
        <f t="shared" si="5"/>
        <v>0</v>
      </c>
      <c r="K53" s="415">
        <f t="shared" si="5"/>
        <v>307144</v>
      </c>
      <c r="L53" s="415">
        <f t="shared" si="5"/>
        <v>440216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c r="F63" s="412"/>
      <c r="G63" s="412"/>
      <c r="H63" s="412"/>
      <c r="I63" s="436"/>
      <c r="J63" s="436"/>
      <c r="K63" s="420">
        <f t="shared" si="7"/>
        <v>0</v>
      </c>
      <c r="L63" s="412"/>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0</v>
      </c>
      <c r="D65" s="415">
        <f t="shared" ref="D65:L65" si="8">SUM(D59:D64)</f>
        <v>0</v>
      </c>
      <c r="E65" s="415">
        <f t="shared" si="8"/>
        <v>0</v>
      </c>
      <c r="F65" s="415">
        <f t="shared" si="8"/>
        <v>0</v>
      </c>
      <c r="G65" s="415">
        <f t="shared" si="8"/>
        <v>0</v>
      </c>
      <c r="H65" s="415">
        <f t="shared" si="8"/>
        <v>0</v>
      </c>
      <c r="I65" s="415">
        <f t="shared" si="8"/>
        <v>0</v>
      </c>
      <c r="J65" s="415">
        <f t="shared" si="8"/>
        <v>0</v>
      </c>
      <c r="K65" s="415">
        <f t="shared" si="8"/>
        <v>0</v>
      </c>
      <c r="L65" s="415">
        <f t="shared" si="8"/>
        <v>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1071584</v>
      </c>
      <c r="D74" s="425">
        <f t="shared" ref="D74:K74" si="10">SUM(D42,D47,D53,D57,D65,D72,D73)</f>
        <v>179881</v>
      </c>
      <c r="E74" s="425">
        <f t="shared" si="10"/>
        <v>360746</v>
      </c>
      <c r="F74" s="425">
        <f t="shared" si="10"/>
        <v>171100</v>
      </c>
      <c r="G74" s="425">
        <f t="shared" si="10"/>
        <v>13185</v>
      </c>
      <c r="H74" s="425">
        <f t="shared" si="10"/>
        <v>7838</v>
      </c>
      <c r="I74" s="425">
        <f t="shared" si="10"/>
        <v>0</v>
      </c>
      <c r="J74" s="425">
        <f t="shared" si="10"/>
        <v>0</v>
      </c>
      <c r="K74" s="425">
        <f t="shared" si="10"/>
        <v>1804334</v>
      </c>
      <c r="L74" s="425">
        <f>SUM(L42,L47,L53,L57,L65,L72,L73)</f>
        <v>2131663</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6094533</v>
      </c>
      <c r="D114" s="415">
        <f t="shared" ref="D114:K114" si="13">SUM(D33,D74,D75,D102,D112,D113)</f>
        <v>1152279</v>
      </c>
      <c r="E114" s="415">
        <f t="shared" si="13"/>
        <v>437609</v>
      </c>
      <c r="F114" s="415">
        <f t="shared" si="13"/>
        <v>364947</v>
      </c>
      <c r="G114" s="415">
        <f t="shared" si="13"/>
        <v>24585</v>
      </c>
      <c r="H114" s="415">
        <f>SUM(H33,H74,H75,H102,H112,H113)</f>
        <v>7838</v>
      </c>
      <c r="I114" s="415">
        <f t="shared" si="13"/>
        <v>0</v>
      </c>
      <c r="J114" s="415">
        <f t="shared" si="13"/>
        <v>0</v>
      </c>
      <c r="K114" s="415">
        <f t="shared" si="13"/>
        <v>8081791</v>
      </c>
      <c r="L114" s="415">
        <f>SUM(L33,L74,L75,L102,L112,L113)</f>
        <v>10036204</v>
      </c>
    </row>
    <row r="115" spans="1:14" ht="23.25" thickTop="1" x14ac:dyDescent="0.2">
      <c r="A115" s="1826" t="s">
        <v>1177</v>
      </c>
      <c r="B115" s="892"/>
      <c r="C115" s="416"/>
      <c r="D115" s="416"/>
      <c r="E115" s="416"/>
      <c r="F115" s="416"/>
      <c r="G115" s="416"/>
      <c r="H115" s="416"/>
      <c r="I115" s="416"/>
      <c r="J115" s="416"/>
      <c r="K115" s="440">
        <f>'Revenues 9-14'!C275-'Expenditures 15-22'!K114</f>
        <v>1971026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38" t="s">
        <v>1403</v>
      </c>
      <c r="B151" s="2239"/>
      <c r="C151" s="416"/>
      <c r="D151" s="416"/>
      <c r="E151" s="416"/>
      <c r="F151" s="416"/>
      <c r="G151" s="416"/>
      <c r="H151" s="416"/>
      <c r="I151" s="416"/>
      <c r="J151" s="413"/>
      <c r="K151" s="440">
        <f>'Revenues 9-14'!D275-'Expenditures 15-22'!K150</f>
        <v>1870298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1041589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19856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285804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172296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1968</v>
      </c>
      <c r="B2" s="835" t="s">
        <v>1934</v>
      </c>
      <c r="C2" s="1084" t="s">
        <v>1935</v>
      </c>
      <c r="D2" s="1084" t="s">
        <v>1936</v>
      </c>
      <c r="E2" s="1084" t="s">
        <v>1937</v>
      </c>
      <c r="F2" s="1084" t="s">
        <v>1938</v>
      </c>
    </row>
    <row r="3" spans="1:6" ht="12" customHeight="1" x14ac:dyDescent="0.2">
      <c r="A3" s="2271"/>
      <c r="B3" s="547"/>
      <c r="C3" s="833"/>
      <c r="D3" s="834" t="s">
        <v>295</v>
      </c>
      <c r="E3" s="833"/>
      <c r="F3" s="834" t="s">
        <v>296</v>
      </c>
    </row>
    <row r="4" spans="1:6" ht="13.7" customHeight="1" x14ac:dyDescent="0.2">
      <c r="A4" s="545" t="s">
        <v>1375</v>
      </c>
      <c r="B4" s="560">
        <f>'Revenues 9-14'!C5</f>
        <v>9319028</v>
      </c>
      <c r="C4" s="512"/>
      <c r="D4" s="561">
        <f>B4-C4</f>
        <v>9319028</v>
      </c>
      <c r="E4" s="512"/>
      <c r="F4" s="561">
        <f>E4-C4</f>
        <v>0</v>
      </c>
    </row>
    <row r="5" spans="1:6" ht="13.7" customHeight="1" x14ac:dyDescent="0.2">
      <c r="A5" s="545" t="s">
        <v>1038</v>
      </c>
      <c r="B5" s="560">
        <f>'Revenues 9-14'!D5</f>
        <v>1496655</v>
      </c>
      <c r="C5" s="512"/>
      <c r="D5" s="561">
        <f t="shared" ref="D5:D18" si="0">B5-C5</f>
        <v>1496655</v>
      </c>
      <c r="E5" s="512"/>
      <c r="F5" s="561">
        <f>E5-C5</f>
        <v>0</v>
      </c>
    </row>
    <row r="6" spans="1:6" ht="13.7" customHeight="1" x14ac:dyDescent="0.2">
      <c r="A6" s="545" t="s">
        <v>480</v>
      </c>
      <c r="B6" s="560">
        <f>'Revenues 9-14'!E5</f>
        <v>1041460</v>
      </c>
      <c r="C6" s="512"/>
      <c r="D6" s="561">
        <f t="shared" si="0"/>
        <v>1041460</v>
      </c>
      <c r="E6" s="512"/>
      <c r="F6" s="561">
        <f t="shared" ref="F6:F18" si="1">E6-C6</f>
        <v>0</v>
      </c>
    </row>
    <row r="7" spans="1:6" ht="13.7" customHeight="1" x14ac:dyDescent="0.2">
      <c r="A7" s="545" t="s">
        <v>162</v>
      </c>
      <c r="B7" s="560">
        <f>'Revenues 9-14'!F5</f>
        <v>19832</v>
      </c>
      <c r="C7" s="512"/>
      <c r="D7" s="561">
        <f t="shared" si="0"/>
        <v>19832</v>
      </c>
      <c r="E7" s="512"/>
      <c r="F7" s="561">
        <f t="shared" si="1"/>
        <v>0</v>
      </c>
    </row>
    <row r="8" spans="1:6" ht="13.7" customHeight="1" x14ac:dyDescent="0.2">
      <c r="A8" s="545" t="s">
        <v>1405</v>
      </c>
      <c r="B8" s="560">
        <f>'Revenues 9-14'!G5</f>
        <v>217620</v>
      </c>
      <c r="C8" s="512"/>
      <c r="D8" s="561">
        <f t="shared" si="0"/>
        <v>217620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172239</v>
      </c>
      <c r="C11" s="512"/>
      <c r="D11" s="561">
        <f t="shared" si="0"/>
        <v>172239</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12266834</v>
      </c>
      <c r="C19" s="562">
        <f>SUM(C4:C18)</f>
        <v>0</v>
      </c>
      <c r="D19" s="562">
        <f>SUM(D4:D18)</f>
        <v>12266834</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1970</v>
      </c>
      <c r="B2" s="2301"/>
      <c r="C2" s="1626" t="s">
        <v>1939</v>
      </c>
      <c r="D2" s="1626" t="s">
        <v>1940</v>
      </c>
      <c r="E2" s="1626" t="s">
        <v>1941</v>
      </c>
      <c r="F2" s="1626" t="s">
        <v>1942</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1971</v>
      </c>
      <c r="B2" s="2329"/>
      <c r="C2" s="2329"/>
      <c r="D2" s="2329"/>
      <c r="E2" s="2330"/>
      <c r="F2" s="1886" t="s">
        <v>1077</v>
      </c>
      <c r="G2" s="1887" t="s">
        <v>101</v>
      </c>
      <c r="H2" s="1887" t="s">
        <v>479</v>
      </c>
      <c r="I2" s="1887" t="s">
        <v>1379</v>
      </c>
      <c r="J2" s="1887" t="s">
        <v>1022</v>
      </c>
      <c r="K2" s="1887" t="s">
        <v>145</v>
      </c>
    </row>
    <row r="3" spans="1:11" x14ac:dyDescent="0.2">
      <c r="A3" s="2331" t="s">
        <v>1945</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1907</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1906</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1908</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1905</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0</v>
      </c>
      <c r="D16" s="645">
        <f>SUM(D3,D5:D6,D8:D10,D12:D15)</f>
        <v>0</v>
      </c>
      <c r="E16" s="645">
        <f>SUM(E3,E5:E6,E8:E10,E12:E15)</f>
        <v>0</v>
      </c>
      <c r="F16" s="645">
        <f>SUM(F3,F5:F6,F8:F10,F12:F15)</f>
        <v>0</v>
      </c>
      <c r="G16" s="639"/>
      <c r="H16" s="645">
        <f>SUM(H3,H6,H8:H10,H12:H14,)</f>
        <v>0</v>
      </c>
      <c r="I16" s="645">
        <f>SUM(I3,I6,I8:I10,I12:I14,)</f>
        <v>0</v>
      </c>
      <c r="J16" s="645">
        <f>SUM(J3,J6,J8:J10,J12:J14,)</f>
        <v>0</v>
      </c>
      <c r="K16" s="1067">
        <f>(H16+I16)-J16</f>
        <v>0</v>
      </c>
      <c r="L16" s="1067">
        <f>F16-K16</f>
        <v>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8081791</v>
      </c>
      <c r="G8" s="358"/>
    </row>
    <row r="9" spans="1:7" ht="12" customHeight="1" x14ac:dyDescent="0.2">
      <c r="A9" s="360" t="s">
        <v>539</v>
      </c>
      <c r="B9" s="944" t="s">
        <v>1871</v>
      </c>
      <c r="C9" s="359"/>
      <c r="D9" s="360" t="s">
        <v>591</v>
      </c>
      <c r="E9" s="579"/>
      <c r="F9" s="946">
        <f>'Expenditures 15-22'!K150</f>
        <v>0</v>
      </c>
      <c r="G9" s="947"/>
    </row>
    <row r="10" spans="1:7" ht="12" customHeight="1" x14ac:dyDescent="0.2">
      <c r="A10" s="360" t="s">
        <v>589</v>
      </c>
      <c r="B10" s="944" t="s">
        <v>1872</v>
      </c>
      <c r="C10" s="359"/>
      <c r="D10" s="360" t="s">
        <v>591</v>
      </c>
      <c r="E10" s="579"/>
      <c r="F10" s="946">
        <f>'Expenditures 15-22'!K168</f>
        <v>0</v>
      </c>
      <c r="G10" s="947"/>
    </row>
    <row r="11" spans="1:7" ht="12" customHeight="1" x14ac:dyDescent="0.2">
      <c r="A11" s="360" t="s">
        <v>540</v>
      </c>
      <c r="B11" s="944" t="s">
        <v>1873</v>
      </c>
      <c r="C11" s="359"/>
      <c r="D11" s="360" t="s">
        <v>591</v>
      </c>
      <c r="E11" s="579"/>
      <c r="F11" s="946">
        <f>'Expenditures 15-22'!K204</f>
        <v>0</v>
      </c>
      <c r="G11" s="947"/>
    </row>
    <row r="12" spans="1:7" ht="12" customHeight="1" x14ac:dyDescent="0.2">
      <c r="A12" s="360" t="s">
        <v>541</v>
      </c>
      <c r="B12" s="944" t="s">
        <v>1874</v>
      </c>
      <c r="C12" s="359"/>
      <c r="D12" s="360" t="s">
        <v>591</v>
      </c>
      <c r="E12" s="579"/>
      <c r="F12" s="946">
        <f>'Expenditures 15-22'!K288</f>
        <v>0</v>
      </c>
      <c r="G12" s="947"/>
    </row>
    <row r="13" spans="1:7" ht="12" customHeight="1" x14ac:dyDescent="0.2">
      <c r="A13" s="360" t="s">
        <v>113</v>
      </c>
      <c r="B13" s="944" t="s">
        <v>1875</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8081791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17472</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15749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1883</v>
      </c>
      <c r="C54" s="965" t="s">
        <v>1160</v>
      </c>
      <c r="D54" s="961" t="s">
        <v>1302</v>
      </c>
      <c r="E54" s="579"/>
      <c r="F54" s="1108">
        <f>'Expenditures 15-22'!G114</f>
        <v>24585</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0</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57806</v>
      </c>
      <c r="G75" s="358"/>
    </row>
    <row r="76" spans="1:8" s="971" customFormat="1" ht="12" customHeight="1" thickTop="1" thickBot="1" x14ac:dyDescent="0.25">
      <c r="A76" s="585"/>
      <c r="B76" s="583"/>
      <c r="C76" s="584"/>
      <c r="D76" s="970" t="s">
        <v>1857</v>
      </c>
      <c r="E76" s="595"/>
      <c r="F76" s="1114">
        <f>(F14-F75)</f>
        <v>8023985</v>
      </c>
      <c r="G76" s="360"/>
    </row>
    <row r="77" spans="1:8" s="971" customFormat="1" ht="12" customHeight="1" thickTop="1" x14ac:dyDescent="0.2">
      <c r="A77" s="586"/>
      <c r="B77" s="583"/>
      <c r="C77" s="584"/>
      <c r="D77" s="970" t="s">
        <v>1947</v>
      </c>
      <c r="E77" s="595"/>
      <c r="F77" s="1622">
        <v>0</v>
      </c>
      <c r="G77" s="361"/>
      <c r="H77" s="360"/>
    </row>
    <row r="78" spans="1:8" s="971" customFormat="1" ht="12" customHeight="1" thickBot="1" x14ac:dyDescent="0.25">
      <c r="A78" s="587"/>
      <c r="B78" s="583"/>
      <c r="C78" s="584"/>
      <c r="D78" s="970" t="s">
        <v>1927</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39055</v>
      </c>
      <c r="G93" s="979"/>
    </row>
    <row r="94" spans="1:7" ht="12" customHeight="1" x14ac:dyDescent="0.2">
      <c r="A94" s="980" t="s">
        <v>147</v>
      </c>
      <c r="B94" s="980" t="s">
        <v>183</v>
      </c>
      <c r="C94" s="977">
        <v>1700</v>
      </c>
      <c r="D94" s="986" t="str">
        <f>'Revenues 9-14'!A82</f>
        <v>Total District/School Activity Income</v>
      </c>
      <c r="E94" s="386"/>
      <c r="F94" s="1073">
        <f>SUM('Revenues 9-14'!C82,'Revenues 9-14'!D82)</f>
        <v>36436</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3270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184355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39816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91312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5740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400734</v>
      </c>
    </row>
    <row r="176" spans="1:7" ht="12" customHeight="1" x14ac:dyDescent="0.2">
      <c r="A176" s="588"/>
      <c r="B176" s="589"/>
      <c r="C176" s="590"/>
      <c r="D176" s="1002" t="s">
        <v>1924</v>
      </c>
      <c r="E176" s="1056"/>
      <c r="F176" s="1118">
        <f>'PCTC-OEPP 28-29'!F76-F175</f>
        <v>7623251</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1926</v>
      </c>
      <c r="E178" s="1056"/>
      <c r="F178" s="1118">
        <f>F176+F177</f>
        <v>7623251</v>
      </c>
    </row>
    <row r="179" spans="1:7" ht="12" customHeight="1" x14ac:dyDescent="0.2">
      <c r="A179" s="588"/>
      <c r="B179" s="591"/>
      <c r="C179" s="590"/>
      <c r="D179" s="1002" t="s">
        <v>1978</v>
      </c>
      <c r="E179" s="1056"/>
      <c r="F179" s="1119">
        <f>'PCTC-OEPP 28-29'!F77</f>
        <v>0</v>
      </c>
      <c r="G179" s="69"/>
    </row>
    <row r="180" spans="1:7" ht="12" customHeight="1" thickBot="1" x14ac:dyDescent="0.25">
      <c r="A180" s="588"/>
      <c r="B180" s="591"/>
      <c r="C180" s="590"/>
      <c r="D180" s="1002" t="s">
        <v>2069</v>
      </c>
      <c r="E180" s="1056" t="s">
        <v>2070</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2059</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6266057</v>
      </c>
      <c r="F19" s="771"/>
      <c r="G19" s="773">
        <f>'Expenditures 15-22'!K33-SUM('Expenditures 15-22'!G33,'Expenditures 15-22'!I33)+'Expenditures 15-22'!D223</f>
        <v>6266057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564307</v>
      </c>
      <c r="F21" s="771"/>
      <c r="G21" s="773">
        <f>'Expenditures 15-22'!K42-SUM('Expenditures 15-22'!G42,'Expenditures 15-22'!I42)+'Expenditures 15-22'!K120-SUM('Expenditures 15-22'!G120,'Expenditures 15-22'!I120)+'Expenditures 15-22'!K174-SUM('Expenditures 15-22'!G174,'Expenditures 15-22'!I174)+'Expenditures 15-22'!D232</f>
        <v>564307</v>
      </c>
      <c r="H21" s="287"/>
      <c r="I21" s="216"/>
    </row>
    <row r="22" spans="1:9" s="2" customFormat="1" ht="12" customHeight="1" x14ac:dyDescent="0.2">
      <c r="A22" s="770" t="s">
        <v>663</v>
      </c>
      <c r="B22" s="766"/>
      <c r="C22" s="765">
        <v>2200</v>
      </c>
      <c r="D22" s="771"/>
      <c r="E22" s="772">
        <f>'Expenditures 15-22'!K47-SUM('Expenditures 15-22'!G47,'Expenditures 15-22'!I47)+'Expenditures 15-22'!D237</f>
        <v>926685</v>
      </c>
      <c r="F22" s="771"/>
      <c r="G22" s="773">
        <f>'Expenditures 15-22'!K47-SUM('Expenditures 15-22'!G47,'Expenditures 15-22'!I47)+'Expenditures 15-22'!D237</f>
        <v>926685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300157</v>
      </c>
      <c r="F23" s="771"/>
      <c r="G23" s="772">
        <f>'Expenditures 15-22'!K53-SUM('Expenditures 15-22'!G53,'Expenditures 15-22'!I53)+'Expenditures 15-22'!D251+'Expenditures 15-22'!K323-SUM('Expenditures 15-22'!G323,'Expenditures 15-22'!I323)</f>
        <v>300157</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0</v>
      </c>
      <c r="F28" s="775">
        <f>'Expenditures 15-22'!K61-SUM('Expenditures 15-22'!G61,'Expenditures 15-22'!I61)+'Expenditures 15-22'!K124-SUM('Expenditures 15-22'!G124,'Expenditures 15-22'!I124)+'Expenditures 15-22'!D260-E9</f>
        <v>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8057206</v>
      </c>
      <c r="F40" s="775">
        <f>SUM(F19:F39)</f>
        <v>0</v>
      </c>
      <c r="G40" s="775">
        <f>SUM(G19:G39)</f>
        <v>8057206</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0</v>
      </c>
      <c r="F42" s="780" t="s">
        <v>564</v>
      </c>
      <c r="G42" s="776">
        <f>F40</f>
        <v>0</v>
      </c>
    </row>
    <row r="43" spans="1:7" ht="12" customHeight="1" x14ac:dyDescent="0.2">
      <c r="A43" s="287"/>
      <c r="B43" s="216"/>
      <c r="C43" s="288"/>
      <c r="D43" s="780" t="s">
        <v>563</v>
      </c>
      <c r="E43" s="776">
        <f>E40</f>
        <v>8057206</v>
      </c>
      <c r="F43" s="780" t="s">
        <v>563</v>
      </c>
      <c r="G43" s="776">
        <f>G40</f>
        <v>8057206</v>
      </c>
    </row>
    <row r="44" spans="1:7" ht="12" customHeight="1" x14ac:dyDescent="0.2">
      <c r="A44" s="287"/>
      <c r="B44" s="216"/>
      <c r="C44" s="216"/>
      <c r="D44" s="790" t="s">
        <v>1187</v>
      </c>
      <c r="E44" s="791">
        <f>(E42/E43)</f>
        <v>0</v>
      </c>
      <c r="F44" s="790" t="s">
        <v>1187</v>
      </c>
      <c r="G44" s="791">
        <f>(G42/G43)</f>
        <v>0</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C2" sqref="C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5" t="s">
        <v>2071</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c r="C26" s="2004"/>
      <c r="D26" s="2007"/>
      <c r="E26" s="2006"/>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KENILWORTH SD 38</v>
      </c>
      <c r="J6" s="2388"/>
    </row>
    <row r="7" spans="1:10" x14ac:dyDescent="0.2">
      <c r="A7" s="2389" t="s">
        <v>1037</v>
      </c>
      <c r="B7" s="2390"/>
      <c r="C7" s="2390"/>
      <c r="D7" s="2390"/>
      <c r="E7" s="2391"/>
      <c r="F7" s="1661"/>
      <c r="G7" s="1650"/>
      <c r="H7" s="1660" t="s">
        <v>438</v>
      </c>
      <c r="I7" s="2392" t="str">
        <f>COVER!A13</f>
        <v>05-016-0380-02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190799</v>
      </c>
      <c r="F12" s="1689"/>
      <c r="G12" s="1688">
        <f t="shared" ref="G12:G18" si="0">SUM(E12:F12)</f>
        <v>190799</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190799</v>
      </c>
      <c r="F19" s="1696">
        <f t="shared" si="2"/>
        <v>0</v>
      </c>
      <c r="G19" s="1696">
        <f t="shared" si="2"/>
        <v>190799</v>
      </c>
      <c r="H19" s="1696">
        <f t="shared" si="2"/>
        <v>0</v>
      </c>
      <c r="I19" s="1696">
        <f t="shared" si="2"/>
        <v>0</v>
      </c>
      <c r="J19" s="1696">
        <f t="shared" si="2"/>
        <v>0</v>
      </c>
    </row>
    <row r="20" spans="1:10" ht="25.5" customHeight="1" thickTop="1" x14ac:dyDescent="0.2">
      <c r="A20" s="1684">
        <v>9</v>
      </c>
      <c r="B20" s="2399" t="s">
        <v>1953</v>
      </c>
      <c r="C20" s="2397"/>
      <c r="D20" s="2398"/>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1997</v>
      </c>
      <c r="G27" s="2400"/>
    </row>
    <row r="28" spans="1:10" ht="28.5" customHeight="1" x14ac:dyDescent="0.2">
      <c r="B28" s="1699"/>
      <c r="C28" s="2402"/>
      <c r="D28" s="2402"/>
      <c r="E28" s="1970"/>
      <c r="F28" s="2402"/>
      <c r="G28" s="2402"/>
    </row>
    <row r="29" spans="1:10" x14ac:dyDescent="0.2">
      <c r="B29" s="1699"/>
      <c r="C29" s="1964" t="s">
        <v>1999</v>
      </c>
      <c r="E29" s="1969"/>
      <c r="F29" s="2401" t="s">
        <v>1998</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2000</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KENILWORTH SD 38</v>
      </c>
    </row>
    <row r="65" spans="2:2" x14ac:dyDescent="0.2">
      <c r="B65" s="397" t="str">
        <f>COVER!A13</f>
        <v>05-016-0380-02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Exch.Document.7" dvAspect="DVASPECT_ICON" shapeId="84996"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Exch.Document.7"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1979</v>
      </c>
      <c r="B4" s="2422"/>
      <c r="C4" s="2422"/>
      <c r="D4" s="2422"/>
      <c r="E4" s="2422"/>
      <c r="F4" s="2423"/>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10052817</v>
      </c>
      <c r="C6" s="1631">
        <f>'Acct Summary 7-8'!D8</f>
        <v>1870298</v>
      </c>
      <c r="D6" s="1631">
        <f>'Acct Summary 7-8'!F8</f>
        <v>19856</v>
      </c>
      <c r="E6" s="1631">
        <f>'Acct Summary 7-8'!I8</f>
        <v>0</v>
      </c>
      <c r="F6" s="1631">
        <f>SUM(B6:E6)</f>
        <v>11942971</v>
      </c>
    </row>
    <row r="7" spans="1:8" s="1632" customFormat="1" ht="14.25" customHeight="1" thickBot="1" x14ac:dyDescent="0.25">
      <c r="A7" s="1630" t="s">
        <v>1694</v>
      </c>
      <c r="B7" s="1633">
        <f>'Acct Summary 7-8'!C17</f>
        <v>8081791</v>
      </c>
      <c r="C7" s="1633">
        <f>'Acct Summary 7-8'!D17</f>
        <v>0</v>
      </c>
      <c r="D7" s="1633">
        <f>'Acct Summary 7-8'!F17</f>
        <v>0</v>
      </c>
      <c r="E7" s="1896"/>
      <c r="F7" s="1631">
        <f>SUM(B7:E7)</f>
        <v>8081791</v>
      </c>
    </row>
    <row r="8" spans="1:8" s="1632" customFormat="1" ht="14.25" thickTop="1" thickBot="1" x14ac:dyDescent="0.25">
      <c r="A8" s="1634" t="s">
        <v>1695</v>
      </c>
      <c r="B8" s="1635">
        <f>(B6-B7)</f>
        <v>1971026</v>
      </c>
      <c r="C8" s="1635">
        <f>(C6-C7)</f>
        <v>1870298</v>
      </c>
      <c r="D8" s="1635">
        <f>(D6-D7)</f>
        <v>19856</v>
      </c>
      <c r="E8" s="1633">
        <f>(E6-E7)</f>
        <v>0</v>
      </c>
      <c r="F8" s="1636">
        <f>SUM(F6-F7)</f>
        <v>3861180</v>
      </c>
    </row>
    <row r="9" spans="1:8" s="1632" customFormat="1" ht="14.25" thickTop="1" thickBot="1" x14ac:dyDescent="0.25">
      <c r="A9" s="1637" t="s">
        <v>1956</v>
      </c>
      <c r="B9" s="1638">
        <f>'Acct Summary 7-8'!C81</f>
        <v>1971026</v>
      </c>
      <c r="C9" s="1638">
        <f>'Acct Summary 7-8'!D81</f>
        <v>1870298</v>
      </c>
      <c r="D9" s="1638">
        <f>'Acct Summary 7-8'!F81</f>
        <v>19856</v>
      </c>
      <c r="E9" s="1638">
        <f>'Acct Summary 7-8'!I81</f>
        <v>0</v>
      </c>
      <c r="F9" s="1717">
        <f>SUM(B9:E9)</f>
        <v>3861180</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idden="1" x14ac:dyDescent="0.2">
      <c r="A14" s="2408" t="s">
        <v>2091</v>
      </c>
      <c r="B14" s="2408"/>
      <c r="C14" s="2408"/>
      <c r="D14" s="2408"/>
      <c r="E14" s="2408"/>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1992</v>
      </c>
      <c r="D11" s="2430"/>
    </row>
    <row r="12" spans="1:4" s="4" customFormat="1" ht="12.75" x14ac:dyDescent="0.2">
      <c r="A12" s="1953"/>
      <c r="B12" s="228"/>
      <c r="C12" s="1952" t="s">
        <v>1991</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2040</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ERROR!</v>
      </c>
    </row>
    <row r="52" spans="1:4" x14ac:dyDescent="0.2">
      <c r="A52" s="246"/>
      <c r="B52" s="247"/>
      <c r="C52" s="1620" t="s">
        <v>1654</v>
      </c>
      <c r="D52" s="1271" t="str">
        <f>IF(SUM('Assets-Liab 5-6'!E13)&lt;&gt;SUM('Assets-Liab 5-6'!E41),"ERROR!","OK")</f>
        <v>ERROR!</v>
      </c>
    </row>
    <row r="53" spans="1:4" x14ac:dyDescent="0.2">
      <c r="A53" s="246"/>
      <c r="B53" s="247"/>
      <c r="C53" s="1620" t="s">
        <v>1655</v>
      </c>
      <c r="D53" s="1271" t="str">
        <f>IF(SUM('Assets-Liab 5-6'!F13)&lt;&gt;SUM('Assets-Liab 5-6'!F41),"ERROR!","OK")</f>
        <v>ERROR!</v>
      </c>
    </row>
    <row r="54" spans="1:4" x14ac:dyDescent="0.2">
      <c r="A54" s="246"/>
      <c r="B54" s="247"/>
      <c r="C54" s="1620" t="s">
        <v>1656</v>
      </c>
      <c r="D54" s="1271" t="str">
        <f>IF(SUM('Assets-Liab 5-6'!G13)&lt;&gt;SUM('Assets-Liab 5-6'!G41),"ERROR!","OK")</f>
        <v>ERROR!</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ERROR!</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ERROR!</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ERROR!</v>
      </c>
    </row>
    <row r="64" spans="1:4" x14ac:dyDescent="0.2">
      <c r="A64" s="233"/>
      <c r="B64" s="239"/>
      <c r="C64" s="1621" t="s">
        <v>1665</v>
      </c>
      <c r="D64" s="1272" t="str">
        <f>IF((('Assets-Liab 5-6'!D38+'Assets-Liab 5-6'!D39) ='Acct Summary 7-8'!D81), "OK", "ERROR!" )</f>
        <v>ERROR!</v>
      </c>
    </row>
    <row r="65" spans="1:4" s="242" customFormat="1" x14ac:dyDescent="0.2">
      <c r="A65" s="233"/>
      <c r="B65" s="239"/>
      <c r="C65" s="1621" t="s">
        <v>1666</v>
      </c>
      <c r="D65" s="1272" t="str">
        <f>IF((('Assets-Liab 5-6'!E38 + 'Assets-Liab 5-6'!E39) ='Acct Summary 7-8'!E81), "OK", "ERROR!" )</f>
        <v>ERROR!</v>
      </c>
    </row>
    <row r="66" spans="1:4" x14ac:dyDescent="0.2">
      <c r="A66" s="233"/>
      <c r="B66" s="239"/>
      <c r="C66" s="1621" t="s">
        <v>1667</v>
      </c>
      <c r="D66" s="1272" t="str">
        <f>IF((('Assets-Liab 5-6'!F38 + 'Assets-Liab 5-6'!F39) ='Acct Summary 7-8'!F81), "OK", "ERROR!" )</f>
        <v>ERROR!</v>
      </c>
    </row>
    <row r="67" spans="1:4" ht="12.75" customHeight="1" x14ac:dyDescent="0.2">
      <c r="A67" s="233"/>
      <c r="B67" s="239"/>
      <c r="C67" s="1621" t="s">
        <v>1685</v>
      </c>
      <c r="D67" s="1272" t="str">
        <f>IF((('Assets-Liab 5-6'!G38 + 'Assets-Liab 5-6'!G39) ='Acct Summary 7-8'!G81), "OK", "ERROR!" )</f>
        <v>ERROR!</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ERROR!</v>
      </c>
    </row>
    <row r="70" spans="1:4" x14ac:dyDescent="0.2">
      <c r="A70" s="233"/>
      <c r="B70" s="239"/>
      <c r="C70" s="1621" t="s">
        <v>1670</v>
      </c>
      <c r="D70" s="1272" t="str">
        <f>IF((('Assets-Liab 5-6'!J38 + 'Assets-Liab 5-6'!J39) ='Acct Summary 7-8'!J81), "OK", "ERROR!" )</f>
        <v>ERROR!</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PLEASE ENTER 9 MO ADA.</v>
      </c>
    </row>
    <row r="86" spans="1:4" x14ac:dyDescent="0.2">
      <c r="A86" s="246"/>
      <c r="B86" s="248">
        <f>B85+1</f>
        <v>13</v>
      </c>
      <c r="C86" s="250" t="s">
        <v>1792</v>
      </c>
      <c r="D86" s="1277" t="str">
        <f>IF(COVER!B5="X",IF('AC32'!J19=0,"ENTER BUDGET DATA!","OK"),"OK")</f>
        <v>ENTER BUDGET DATA!</v>
      </c>
    </row>
    <row r="87" spans="1:4" x14ac:dyDescent="0.2">
      <c r="B87" s="248">
        <f>B86+1</f>
        <v>14</v>
      </c>
      <c r="C87" s="250" t="s">
        <v>1793</v>
      </c>
      <c r="D87" s="127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1933</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KENILWORTH SD 38</v>
      </c>
      <c r="B7" s="2448"/>
      <c r="C7" s="2448"/>
      <c r="D7" s="2461"/>
      <c r="E7" s="2462" t="str">
        <f>COVER!A13</f>
        <v>05-016-0380-02</v>
      </c>
      <c r="F7" s="2463"/>
      <c r="G7" s="2464">
        <f>COVER!T23</f>
        <v>60.006416000000002</v>
      </c>
      <c r="H7" s="2465"/>
      <c r="I7" s="2465"/>
      <c r="J7" s="2465"/>
      <c r="K7" s="2465"/>
      <c r="L7" s="2466"/>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GEORGE ROACH &amp; ASSOCIATES, P.C.</v>
      </c>
      <c r="H9" s="2458"/>
      <c r="I9" s="2458"/>
      <c r="J9" s="2458"/>
      <c r="K9" s="2458"/>
      <c r="L9" s="2469"/>
    </row>
    <row r="10" spans="1:29" ht="13.5" customHeight="1" x14ac:dyDescent="0.2">
      <c r="A10" s="2444"/>
      <c r="B10" s="2445"/>
      <c r="C10" s="2445"/>
      <c r="D10" s="2445"/>
      <c r="E10" s="2445"/>
      <c r="F10" s="2446"/>
      <c r="G10" s="2436" t="str">
        <f>COVER!T17</f>
        <v>44 N. WALKUP AVE.</v>
      </c>
      <c r="H10" s="2450"/>
      <c r="I10" s="2450"/>
      <c r="J10" s="2450"/>
      <c r="K10" s="2450"/>
      <c r="L10" s="2451"/>
    </row>
    <row r="11" spans="1:29" ht="13.5" customHeight="1" x14ac:dyDescent="0.2">
      <c r="A11" s="2039" t="s">
        <v>2031</v>
      </c>
      <c r="B11" s="2040"/>
      <c r="C11" s="2019"/>
      <c r="D11" s="2043"/>
      <c r="E11" s="2019"/>
      <c r="F11" s="2020"/>
      <c r="G11" s="2436" t="str">
        <f>COVER!T19</f>
        <v>CRYSTAL LAKE</v>
      </c>
      <c r="H11" s="2450"/>
      <c r="I11" s="2450"/>
      <c r="J11" s="1981" t="str">
        <f>COVER!X19</f>
        <v>IL</v>
      </c>
      <c r="K11" s="1981">
        <f>COVER!Z19</f>
        <v>60014</v>
      </c>
      <c r="L11" s="2023"/>
    </row>
    <row r="12" spans="1:29" ht="13.5" customHeight="1" x14ac:dyDescent="0.2">
      <c r="A12" s="2452" t="s">
        <v>2030</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2033</v>
      </c>
      <c r="H13" s="2025"/>
      <c r="I13" s="2455" t="str">
        <f>COVER!T25</f>
        <v>JOE@GRA-CPA.COM</v>
      </c>
      <c r="J13" s="2456"/>
      <c r="K13" s="2456"/>
      <c r="L13" s="2457"/>
    </row>
    <row r="14" spans="1:29" ht="13.5" customHeight="1" x14ac:dyDescent="0.2">
      <c r="A14" s="2436" t="str">
        <f>COVER!A19</f>
        <v>542 ABBOTSFORD RD.</v>
      </c>
      <c r="B14" s="2437"/>
      <c r="C14" s="2437"/>
      <c r="D14" s="2437"/>
      <c r="E14" s="2030">
        <v>0</v>
      </c>
      <c r="F14" s="1307"/>
      <c r="G14" s="2026" t="s">
        <v>1413</v>
      </c>
      <c r="H14" s="1290"/>
      <c r="I14" s="1290"/>
      <c r="J14" s="1290"/>
      <c r="K14" s="1290"/>
      <c r="L14" s="2022"/>
    </row>
    <row r="15" spans="1:29" ht="13.5" customHeight="1" x14ac:dyDescent="0.2">
      <c r="A15" s="2436" t="str">
        <f>COVER!A21</f>
        <v xml:space="preserve">KENILWORTH  </v>
      </c>
      <c r="B15" s="2450"/>
      <c r="C15" s="2450"/>
      <c r="D15" s="1289"/>
      <c r="E15" s="1986"/>
      <c r="F15" s="1306"/>
      <c r="G15" s="1980" t="str">
        <f>COVER!T15</f>
        <v>JOSEPH TROYER</v>
      </c>
      <c r="H15" s="1290"/>
      <c r="I15" s="1290"/>
      <c r="J15" s="1290"/>
      <c r="K15" s="1290"/>
      <c r="L15" s="2022"/>
    </row>
    <row r="16" spans="1:29" ht="12.2" customHeight="1" x14ac:dyDescent="0.2">
      <c r="A16" s="2029" t="s">
        <v>2032</v>
      </c>
      <c r="B16" s="1557"/>
      <c r="C16" s="2031">
        <f>COVER!A25</f>
        <v>60043</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815-459-0700</v>
      </c>
      <c r="H18" s="2448"/>
      <c r="I18" s="2448"/>
      <c r="J18" s="2448"/>
      <c r="K18" s="2447" t="str">
        <f>COVER!X21</f>
        <v>815-477-8764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KENILWORTH SD 38</v>
      </c>
      <c r="B1" s="2460"/>
      <c r="C1" s="2460"/>
      <c r="D1" s="2460"/>
    </row>
    <row r="2" spans="1:11" s="1979" customFormat="1" ht="12.75" x14ac:dyDescent="0.2">
      <c r="A2" s="2471" t="str">
        <f>'Single Audit Cover'!E7</f>
        <v>05-016-0380-02</v>
      </c>
      <c r="B2" s="2472"/>
      <c r="C2" s="2472"/>
      <c r="D2" s="2472"/>
    </row>
    <row r="3" spans="1:11" s="1979" customFormat="1" ht="12.75" x14ac:dyDescent="0.2">
      <c r="A3" s="2470" t="s">
        <v>2017</v>
      </c>
      <c r="B3" s="2460"/>
      <c r="C3" s="2460"/>
      <c r="D3" s="2460"/>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KENILWORTH SD 38</v>
      </c>
      <c r="B1" s="2475"/>
      <c r="C1" s="2475"/>
      <c r="D1" s="2475"/>
      <c r="E1" s="2475"/>
    </row>
    <row r="2" spans="1:5" x14ac:dyDescent="0.2">
      <c r="A2" s="2476" t="str">
        <f>'Single Audit Cover'!E7</f>
        <v>05-016-0380-02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136868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136868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136868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136868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KENILWORTH SD 38</v>
      </c>
      <c r="C1" s="2480"/>
      <c r="D1" s="2480"/>
      <c r="E1" s="2480"/>
      <c r="F1" s="2480"/>
      <c r="G1" s="2480"/>
      <c r="H1" s="2480"/>
      <c r="I1" s="2480"/>
      <c r="J1" s="2480"/>
      <c r="K1" s="2480"/>
    </row>
    <row r="2" spans="2:12" ht="15" x14ac:dyDescent="0.2">
      <c r="B2" s="2481" t="str">
        <f>'Single Audit Cover'!E7</f>
        <v>05-016-0380-02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KENILWORTH SD 38</v>
      </c>
      <c r="B1" s="2488"/>
      <c r="C1" s="2488"/>
      <c r="D1" s="2488"/>
      <c r="E1" s="1434"/>
    </row>
    <row r="2" spans="1:7" ht="13.5" customHeight="1" x14ac:dyDescent="0.2">
      <c r="A2" s="2489" t="str">
        <f>'Single Audit Cover'!E7</f>
        <v>05-016-0380-02</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1914</v>
      </c>
      <c r="C6" s="1367"/>
      <c r="D6" s="1367"/>
    </row>
    <row r="7" spans="1:7" ht="60.95" customHeight="1" x14ac:dyDescent="0.2">
      <c r="A7" s="2495" t="s">
        <v>2023</v>
      </c>
      <c r="B7" s="2496"/>
      <c r="C7" s="2496"/>
      <c r="D7" s="2496"/>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5" t="s">
        <v>1915</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5" t="s">
        <v>1916</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2024</v>
      </c>
      <c r="C45" s="2486"/>
      <c r="D45" s="2486"/>
      <c r="E45" s="1423"/>
    </row>
    <row r="46" spans="1:5" s="1372" customFormat="1" ht="33.75" customHeight="1" x14ac:dyDescent="0.2">
      <c r="A46" s="1422">
        <v>6</v>
      </c>
      <c r="B46" s="2483" t="s">
        <v>2080</v>
      </c>
      <c r="C46" s="2483"/>
      <c r="D46" s="2483"/>
    </row>
    <row r="47" spans="1:5" ht="45.75" customHeight="1" x14ac:dyDescent="0.2">
      <c r="A47" s="1422">
        <v>7</v>
      </c>
      <c r="B47" s="2483" t="s">
        <v>2081</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KENILWORTH SD 38</v>
      </c>
      <c r="C1" s="2504"/>
      <c r="D1" s="2504"/>
      <c r="E1" s="2504"/>
      <c r="F1" s="2504"/>
      <c r="G1" s="2504"/>
      <c r="H1" s="2504"/>
      <c r="I1" s="2504"/>
      <c r="J1" s="1473"/>
    </row>
    <row r="2" spans="2:10" s="1367" customFormat="1" ht="12.75" customHeight="1" x14ac:dyDescent="0.2">
      <c r="B2" s="2505" t="str">
        <f>'Single Audit Cover'!E7</f>
        <v>05-016-0380-02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KENILWORTH SD 38</v>
      </c>
      <c r="C1" s="2503"/>
      <c r="D1" s="2503"/>
      <c r="E1" s="2503"/>
      <c r="F1" s="2503"/>
      <c r="G1" s="2503"/>
      <c r="H1" s="2503"/>
      <c r="I1" s="2503"/>
      <c r="J1" s="2503"/>
      <c r="K1" s="2503"/>
      <c r="L1" s="1521"/>
      <c r="M1" s="1521"/>
    </row>
    <row r="2" spans="1:13" ht="12" customHeight="1" x14ac:dyDescent="0.2">
      <c r="B2" s="2505" t="str">
        <f>'Single Audit Cover'!E7</f>
        <v>05-016-0380-02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KENILWORTH SD 38</v>
      </c>
      <c r="C1" s="2517"/>
      <c r="D1" s="2517"/>
      <c r="E1" s="2517"/>
      <c r="F1" s="2517"/>
      <c r="G1" s="2517"/>
      <c r="H1" s="2517"/>
      <c r="I1" s="2517"/>
      <c r="J1" s="2517"/>
      <c r="K1" s="2517"/>
      <c r="L1" s="1542"/>
    </row>
    <row r="2" spans="1:12" ht="12.75" customHeight="1" x14ac:dyDescent="0.2">
      <c r="B2" s="2518" t="str">
        <f>'Single Audit Cover'!E7</f>
        <v>05-016-0380-02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KENILWORTH SD 38</v>
      </c>
      <c r="C1" s="2503"/>
      <c r="D1" s="2503"/>
      <c r="E1" s="1554"/>
    </row>
    <row r="2" spans="2:5" s="1387" customFormat="1" ht="12.75" customHeight="1" x14ac:dyDescent="0.2">
      <c r="B2" s="2505" t="str">
        <f>'Single Audit Cover'!E7</f>
        <v>05-016-0380-02</v>
      </c>
      <c r="C2" s="2505"/>
      <c r="D2" s="2505"/>
      <c r="E2" s="1553"/>
    </row>
    <row r="3" spans="2:5" s="1346" customFormat="1" ht="12.75" customHeight="1" x14ac:dyDescent="0.2">
      <c r="B3" s="2493" t="s">
        <v>1618</v>
      </c>
      <c r="C3" s="2493"/>
      <c r="D3" s="2493"/>
      <c r="E3" s="1978"/>
    </row>
    <row r="4" spans="2:5" s="1387" customFormat="1" ht="12.75" customHeight="1" x14ac:dyDescent="0.2">
      <c r="B4" s="2520" t="str">
        <f>'[2]Single Audit Cover'!A4</f>
        <v>Year Ending June 30, 2016</v>
      </c>
      <c r="C4" s="2520"/>
      <c r="D4" s="2520"/>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KENILWORTH SD 38</v>
      </c>
      <c r="C1" s="2503"/>
      <c r="D1" s="2503"/>
      <c r="E1" s="2503"/>
      <c r="F1" s="1542"/>
      <c r="G1" s="1542"/>
      <c r="H1" s="1542"/>
      <c r="I1" s="1542"/>
      <c r="J1" s="1542"/>
      <c r="K1" s="1542"/>
      <c r="L1" s="1542"/>
    </row>
    <row r="2" spans="2:12" ht="13.5" customHeight="1" x14ac:dyDescent="0.2">
      <c r="B2" s="2505" t="str">
        <f>'Single Audit Cover'!E7</f>
        <v>05-016-0380-02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05-016-0380-02</v>
      </c>
    </row>
    <row r="3" spans="1:2" x14ac:dyDescent="0.2">
      <c r="A3" t="s">
        <v>1132</v>
      </c>
      <c r="B3" s="1232" t="str">
        <f>COVER!A15</f>
        <v>COOK</v>
      </c>
    </row>
    <row r="4" spans="1:2" x14ac:dyDescent="0.2">
      <c r="A4" t="s">
        <v>1188</v>
      </c>
      <c r="B4" s="1232" t="str">
        <f>COVER!A17</f>
        <v>KENILWORTH SD 38</v>
      </c>
    </row>
    <row r="5" spans="1:2" x14ac:dyDescent="0.2">
      <c r="A5" t="s">
        <v>819</v>
      </c>
      <c r="B5" s="1232" t="str">
        <f>COVER!A38</f>
        <v>Dr. Crystal LeRoy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f>COVER!T23</f>
        <v>60.006416000000002</v>
      </c>
    </row>
    <row r="16" spans="1:2" x14ac:dyDescent="0.2">
      <c r="A16" t="s">
        <v>501</v>
      </c>
      <c r="B16" s="1232" t="str">
        <f>COVER!T13</f>
        <v>GEORGE ROACH &amp; ASSOCIATES, P.C.</v>
      </c>
    </row>
    <row r="17" spans="1:2" x14ac:dyDescent="0.2">
      <c r="A17" t="s">
        <v>1052</v>
      </c>
      <c r="B17" s="1232" t="str">
        <f>COVER!T15</f>
        <v>JOSEPH TROYER</v>
      </c>
    </row>
    <row r="18" spans="1:2" x14ac:dyDescent="0.2">
      <c r="A18" t="s">
        <v>1370</v>
      </c>
      <c r="B18" s="1232" t="str">
        <f>COVER!T17</f>
        <v>44 N. WALKUP AVE.</v>
      </c>
    </row>
    <row r="19" spans="1:2" x14ac:dyDescent="0.2">
      <c r="A19" t="s">
        <v>1054</v>
      </c>
      <c r="B19" s="1232" t="str">
        <f>COVER!T25</f>
        <v>JOE@GRA-CPA.COM</v>
      </c>
    </row>
    <row r="20" spans="1:2" x14ac:dyDescent="0.2">
      <c r="A20" t="s">
        <v>1055</v>
      </c>
      <c r="B20" s="1232" t="str">
        <f>COVER!T19</f>
        <v>CRYSTAL LAKE</v>
      </c>
    </row>
    <row r="21" spans="1:2" x14ac:dyDescent="0.2">
      <c r="A21" t="s">
        <v>569</v>
      </c>
      <c r="B21" s="1232" t="str">
        <f>COVER!X19</f>
        <v>IL</v>
      </c>
    </row>
    <row r="22" spans="1:2" x14ac:dyDescent="0.2">
      <c r="A22" t="s">
        <v>1056</v>
      </c>
      <c r="B22" s="1232">
        <f>COVER!Z19</f>
        <v>60014</v>
      </c>
    </row>
    <row r="23" spans="1:2" x14ac:dyDescent="0.2">
      <c r="A23" t="s">
        <v>1372</v>
      </c>
      <c r="B23" s="1232" t="str">
        <f>COVER!T21</f>
        <v>815-459-0700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33512</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8932870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336402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784471</v>
      </c>
      <c r="C91" s="14" t="s">
        <v>672</v>
      </c>
      <c r="D91" s="14" t="str">
        <f t="shared" si="0"/>
        <v>Error?</v>
      </c>
    </row>
    <row r="92" spans="1:4" x14ac:dyDescent="0.2">
      <c r="A92" s="55">
        <v>31</v>
      </c>
      <c r="B92" s="1232">
        <f>'Assets-Liab 5-6'!C39</f>
        <v>8148399</v>
      </c>
      <c r="D92" s="14" t="str">
        <f t="shared" si="0"/>
        <v>Error?</v>
      </c>
    </row>
    <row r="93" spans="1:4" x14ac:dyDescent="0.2">
      <c r="A93" s="55">
        <v>32</v>
      </c>
      <c r="B93" s="1232">
        <f>'Assets-Liab 5-6'!C41</f>
        <v>8932870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4569762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65</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65</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65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1001400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154677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445980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26342</v>
      </c>
      <c r="D273" s="14" t="str">
        <f t="shared" si="3"/>
        <v>Error?</v>
      </c>
    </row>
    <row r="274" spans="1:4" x14ac:dyDescent="0.2">
      <c r="A274" s="55">
        <v>213</v>
      </c>
      <c r="B274" s="1232">
        <f>'Assets-Liab 5-6'!M17</f>
        <v>16211996</v>
      </c>
      <c r="D274" s="14" t="str">
        <f t="shared" si="3"/>
        <v>Error?</v>
      </c>
    </row>
    <row r="275" spans="1:4" x14ac:dyDescent="0.2">
      <c r="A275" s="55">
        <v>214</v>
      </c>
      <c r="B275" s="1232">
        <f>'Assets-Liab 5-6'!M18</f>
        <v>413454</v>
      </c>
      <c r="D275" s="14" t="str">
        <f t="shared" si="3"/>
        <v>Error?</v>
      </c>
    </row>
    <row r="276" spans="1:4" x14ac:dyDescent="0.2">
      <c r="A276" s="55">
        <v>215</v>
      </c>
      <c r="B276" s="1232">
        <f>'Assets-Liab 5-6'!M19</f>
        <v>1562380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18214172</v>
      </c>
      <c r="C279" s="14" t="s">
        <v>672</v>
      </c>
      <c r="D279" s="14" t="str">
        <f t="shared" si="3"/>
        <v>Error?</v>
      </c>
    </row>
    <row r="280" spans="1:4" x14ac:dyDescent="0.2">
      <c r="A280" s="55">
        <v>219</v>
      </c>
      <c r="B280" s="1232">
        <f>'Assets-Liab 5-6'!M40</f>
        <v>18214172</v>
      </c>
      <c r="D280" s="14" t="str">
        <f t="shared" si="3"/>
        <v>Error?</v>
      </c>
    </row>
    <row r="281" spans="1:4" x14ac:dyDescent="0.2">
      <c r="A281" s="55">
        <v>220</v>
      </c>
      <c r="B281" s="1232">
        <f>'Assets-Liab 5-6'!M41</f>
        <v>18214172</v>
      </c>
      <c r="C281" s="14" t="s">
        <v>672</v>
      </c>
      <c r="D281" s="14" t="str">
        <f t="shared" si="3"/>
        <v>Error?</v>
      </c>
    </row>
    <row r="282" spans="1:4" x14ac:dyDescent="0.2">
      <c r="A282" s="55">
        <v>221</v>
      </c>
      <c r="B282" s="1232">
        <f>'Assets-Liab 5-6'!N21</f>
        <v>1001400</v>
      </c>
      <c r="D282" s="14" t="str">
        <f t="shared" si="3"/>
        <v>Error?</v>
      </c>
    </row>
    <row r="283" spans="1:4" x14ac:dyDescent="0.2">
      <c r="A283" s="55">
        <v>222</v>
      </c>
      <c r="B283" s="1232">
        <f>'Assets-Liab 5-6'!N22</f>
        <v>0</v>
      </c>
      <c r="D283" s="14" t="str">
        <f t="shared" si="3"/>
        <v>Error?</v>
      </c>
    </row>
    <row r="284" spans="1:4" x14ac:dyDescent="0.2">
      <c r="A284" s="55">
        <v>223</v>
      </c>
      <c r="B284" s="1232">
        <f>'Assets-Liab 5-6'!N23</f>
        <v>1001400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4346139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38467</v>
      </c>
      <c r="D718" s="14" t="str">
        <f t="shared" si="10"/>
        <v>Error?</v>
      </c>
    </row>
    <row r="719" spans="1:4" x14ac:dyDescent="0.2">
      <c r="A719" s="55">
        <v>658</v>
      </c>
      <c r="B719" s="1232">
        <f>'Expenditures 15-22'!C15</f>
        <v>15555</v>
      </c>
      <c r="D719" s="14" t="str">
        <f t="shared" si="10"/>
        <v>Error?</v>
      </c>
    </row>
    <row r="720" spans="1:4" x14ac:dyDescent="0.2">
      <c r="A720" s="55">
        <v>659</v>
      </c>
      <c r="B720" s="1232">
        <f>'Expenditures 15-22'!C33</f>
        <v>5022949</v>
      </c>
      <c r="C720" s="14" t="s">
        <v>672</v>
      </c>
      <c r="D720" s="14" t="str">
        <f t="shared" si="10"/>
        <v>Error?</v>
      </c>
    </row>
    <row r="721" spans="1:4" x14ac:dyDescent="0.2">
      <c r="A721" s="55">
        <v>660</v>
      </c>
      <c r="B721" s="1232">
        <f>'Expenditures 15-22'!C36</f>
        <v>204470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89758</v>
      </c>
      <c r="D723" s="14" t="str">
        <f t="shared" si="10"/>
        <v>Error?</v>
      </c>
    </row>
    <row r="724" spans="1:4" x14ac:dyDescent="0.2">
      <c r="A724" s="55">
        <v>663</v>
      </c>
      <c r="B724" s="1232">
        <f>'Expenditures 15-22'!C39</f>
        <v>66235</v>
      </c>
      <c r="D724" s="14" t="str">
        <f t="shared" si="10"/>
        <v>Error?</v>
      </c>
    </row>
    <row r="725" spans="1:4" x14ac:dyDescent="0.2">
      <c r="A725" s="55">
        <v>664</v>
      </c>
      <c r="B725" s="1232">
        <f>'Expenditures 15-22'!C40</f>
        <v>70608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431071</v>
      </c>
      <c r="C727" s="14" t="s">
        <v>672</v>
      </c>
      <c r="D727" s="14" t="str">
        <f t="shared" si="10"/>
        <v>Error?</v>
      </c>
    </row>
    <row r="728" spans="1:4" x14ac:dyDescent="0.2">
      <c r="A728" s="55">
        <v>667</v>
      </c>
      <c r="B728" s="1232">
        <f>'Expenditures 15-22'!C44</f>
        <v>133076</v>
      </c>
      <c r="D728" s="14" t="str">
        <f t="shared" si="10"/>
        <v>Error?</v>
      </c>
    </row>
    <row r="729" spans="1:4" x14ac:dyDescent="0.2">
      <c r="A729" s="55">
        <v>668</v>
      </c>
      <c r="B729" s="1232">
        <f>'Expenditures 15-22'!C45</f>
        <v>363638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496714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143799</v>
      </c>
      <c r="D733" s="14" t="str">
        <f t="shared" si="10"/>
        <v>Error?</v>
      </c>
    </row>
    <row r="734" spans="1:4" x14ac:dyDescent="0.2">
      <c r="A734" s="55">
        <v>673</v>
      </c>
      <c r="B734" s="1232">
        <f>'Expenditures 15-22'!C53</f>
        <v>143799</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1071584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6094533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910083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367</v>
      </c>
      <c r="D776" s="14" t="str">
        <f t="shared" si="11"/>
        <v>Error?</v>
      </c>
    </row>
    <row r="777" spans="1:4" x14ac:dyDescent="0.2">
      <c r="A777" s="55">
        <v>716</v>
      </c>
      <c r="B777" s="1232">
        <f>'Expenditures 15-22'!D15</f>
        <v>194</v>
      </c>
      <c r="D777" s="14" t="str">
        <f t="shared" si="11"/>
        <v>Error?</v>
      </c>
    </row>
    <row r="778" spans="1:4" x14ac:dyDescent="0.2">
      <c r="A778" s="55">
        <v>717</v>
      </c>
      <c r="B778" s="1232">
        <f>'Expenditures 15-22'!D33</f>
        <v>972398</v>
      </c>
      <c r="C778" s="14" t="s">
        <v>672</v>
      </c>
      <c r="D778" s="14" t="str">
        <f t="shared" si="11"/>
        <v>Error?</v>
      </c>
    </row>
    <row r="779" spans="1:4" x14ac:dyDescent="0.2">
      <c r="A779" s="55">
        <v>718</v>
      </c>
      <c r="B779" s="1232">
        <f>'Expenditures 15-22'!D36</f>
        <v>34449</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15651</v>
      </c>
      <c r="D781" s="14" t="str">
        <f t="shared" si="11"/>
        <v>Error?</v>
      </c>
    </row>
    <row r="782" spans="1:4" x14ac:dyDescent="0.2">
      <c r="A782" s="55">
        <v>721</v>
      </c>
      <c r="B782" s="1232">
        <f>'Expenditures 15-22'!D39</f>
        <v>9623</v>
      </c>
      <c r="D782" s="14" t="str">
        <f t="shared" si="11"/>
        <v>Error?</v>
      </c>
    </row>
    <row r="783" spans="1:4" x14ac:dyDescent="0.2">
      <c r="A783" s="55">
        <v>722</v>
      </c>
      <c r="B783" s="1232">
        <f>'Expenditures 15-22'!D40</f>
        <v>18202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77925</v>
      </c>
      <c r="C785" s="14" t="s">
        <v>672</v>
      </c>
      <c r="D785" s="14" t="str">
        <f t="shared" si="11"/>
        <v>Error?</v>
      </c>
    </row>
    <row r="786" spans="1:4" x14ac:dyDescent="0.2">
      <c r="A786" s="55">
        <v>725</v>
      </c>
      <c r="B786" s="1232">
        <f>'Expenditures 15-22'!D44</f>
        <v>1836</v>
      </c>
      <c r="D786" s="14" t="str">
        <f t="shared" si="11"/>
        <v>Error?</v>
      </c>
    </row>
    <row r="787" spans="1:4" x14ac:dyDescent="0.2">
      <c r="A787" s="55">
        <v>726</v>
      </c>
      <c r="B787" s="1232">
        <f>'Expenditures 15-22'!D45</f>
        <v>69416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71252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30704</v>
      </c>
      <c r="D791" s="14" t="str">
        <f t="shared" si="11"/>
        <v>Error?</v>
      </c>
    </row>
    <row r="792" spans="1:4" x14ac:dyDescent="0.2">
      <c r="A792" s="55">
        <v>731</v>
      </c>
      <c r="B792" s="1232">
        <f>'Expenditures 15-22'!D53</f>
        <v>30704</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179881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1152279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15109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19643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76863</v>
      </c>
      <c r="C836" s="14" t="s">
        <v>672</v>
      </c>
      <c r="D836" s="14" t="str">
        <f t="shared" si="12"/>
        <v>Error?</v>
      </c>
    </row>
    <row r="837" spans="1:4" x14ac:dyDescent="0.2">
      <c r="A837" s="55">
        <v>776</v>
      </c>
      <c r="B837" s="1232">
        <f>'Expenditures 15-22'!E36</f>
        <v>488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488</v>
      </c>
      <c r="C843" s="14" t="s">
        <v>672</v>
      </c>
      <c r="D843" s="14" t="str">
        <f t="shared" si="12"/>
        <v>Error?</v>
      </c>
    </row>
    <row r="844" spans="1:4" x14ac:dyDescent="0.2">
      <c r="A844" s="55">
        <v>783</v>
      </c>
      <c r="B844" s="1232">
        <f>'Expenditures 15-22'!E44</f>
        <v>52859</v>
      </c>
      <c r="D844" s="14" t="str">
        <f t="shared" si="12"/>
        <v>Error?</v>
      </c>
    </row>
    <row r="845" spans="1:4" x14ac:dyDescent="0.2">
      <c r="A845" s="55">
        <v>784</v>
      </c>
      <c r="B845" s="1232">
        <f>'Expenditures 15-22'!E45</f>
        <v>213675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266534</v>
      </c>
      <c r="C847" s="14" t="s">
        <v>672</v>
      </c>
      <c r="D847" s="14" t="str">
        <f t="shared" si="12"/>
        <v>Error?</v>
      </c>
    </row>
    <row r="848" spans="1:4" x14ac:dyDescent="0.2">
      <c r="A848" s="55">
        <v>787</v>
      </c>
      <c r="B848" s="1232">
        <f>'Expenditures 15-22'!E49</f>
        <v>93057</v>
      </c>
      <c r="D848" s="14" t="str">
        <f t="shared" si="12"/>
        <v>Error?</v>
      </c>
    </row>
    <row r="849" spans="1:4" x14ac:dyDescent="0.2">
      <c r="A849" s="55">
        <v>788</v>
      </c>
      <c r="B849" s="1232">
        <f>'Expenditures 15-22'!E50</f>
        <v>667</v>
      </c>
      <c r="D849" s="14" t="str">
        <f t="shared" si="12"/>
        <v>Error?</v>
      </c>
    </row>
    <row r="850" spans="1:4" x14ac:dyDescent="0.2">
      <c r="A850" s="55">
        <v>789</v>
      </c>
      <c r="B850" s="1232">
        <f>'Expenditures 15-22'!E53</f>
        <v>93724</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360746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437609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182406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4472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193847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2000</v>
      </c>
      <c r="D897" s="14" t="str">
        <f t="shared" si="13"/>
        <v>Error?</v>
      </c>
    </row>
    <row r="898" spans="1:4" x14ac:dyDescent="0.2">
      <c r="A898" s="55">
        <v>837</v>
      </c>
      <c r="B898" s="1232">
        <f>'Expenditures 15-22'!F39</f>
        <v>52823</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54823</v>
      </c>
      <c r="C901" s="14" t="s">
        <v>672</v>
      </c>
      <c r="D901" s="14" t="str">
        <f t="shared" si="13"/>
        <v>Error?</v>
      </c>
    </row>
    <row r="902" spans="1:4" x14ac:dyDescent="0.2">
      <c r="A902" s="55">
        <v>841</v>
      </c>
      <c r="B902" s="1232">
        <f>'Expenditures 15-22'!F44</f>
        <v>3928</v>
      </c>
      <c r="D902" s="14" t="str">
        <f t="shared" si="13"/>
        <v>Error?</v>
      </c>
    </row>
    <row r="903" spans="1:4" x14ac:dyDescent="0.2">
      <c r="A903" s="55">
        <v>842</v>
      </c>
      <c r="B903" s="1232">
        <f>'Expenditures 15-22'!F45</f>
        <v>82078</v>
      </c>
      <c r="D903" s="14" t="str">
        <f t="shared" si="13"/>
        <v>Error?</v>
      </c>
    </row>
    <row r="904" spans="1:4" x14ac:dyDescent="0.2">
      <c r="A904" s="55">
        <v>843</v>
      </c>
      <c r="B904" s="1232">
        <f>'Expenditures 15-22'!F46</f>
        <v>6179</v>
      </c>
      <c r="D904" s="14" t="str">
        <f t="shared" si="13"/>
        <v>Error?</v>
      </c>
    </row>
    <row r="905" spans="1:4" x14ac:dyDescent="0.2">
      <c r="A905" s="55">
        <v>844</v>
      </c>
      <c r="B905" s="1232">
        <f>'Expenditures 15-22'!F47</f>
        <v>92185</v>
      </c>
      <c r="C905" s="14" t="s">
        <v>672</v>
      </c>
      <c r="D905" s="14" t="str">
        <f t="shared" si="13"/>
        <v>Error?</v>
      </c>
    </row>
    <row r="906" spans="1:4" x14ac:dyDescent="0.2">
      <c r="A906" s="55">
        <v>845</v>
      </c>
      <c r="B906" s="1232">
        <f>'Expenditures 15-22'!F49</f>
        <v>16301</v>
      </c>
      <c r="D906" s="14" t="str">
        <f t="shared" si="13"/>
        <v>Error?</v>
      </c>
    </row>
    <row r="907" spans="1:4" x14ac:dyDescent="0.2">
      <c r="A907" s="55">
        <v>846</v>
      </c>
      <c r="B907" s="1232">
        <f>'Expenditures 15-22'!F50</f>
        <v>7791</v>
      </c>
      <c r="D907" s="14" t="str">
        <f t="shared" si="13"/>
        <v>Error?</v>
      </c>
    </row>
    <row r="908" spans="1:4" x14ac:dyDescent="0.2">
      <c r="A908" s="55">
        <v>847</v>
      </c>
      <c r="B908" s="1232">
        <f>'Expenditures 15-22'!F53</f>
        <v>24092</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171100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364947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11400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11400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6198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6198</v>
      </c>
      <c r="C963" s="14" t="s">
        <v>672</v>
      </c>
      <c r="D963" s="14" t="str">
        <f t="shared" si="14"/>
        <v>Error?</v>
      </c>
    </row>
    <row r="964" spans="1:4" x14ac:dyDescent="0.2">
      <c r="A964" s="55">
        <v>903</v>
      </c>
      <c r="B964" s="1232">
        <f>'Expenditures 15-22'!G49</f>
        <v>6987</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6987</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13185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24585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7838</v>
      </c>
      <c r="D1023" s="14" t="str">
        <f t="shared" ref="D1023:D1086" si="15">IF(ISBLANK(B1023),"OK",IF(A1023-B1023=0,"OK","Error?"))</f>
        <v>Error?</v>
      </c>
    </row>
    <row r="1024" spans="1:4" x14ac:dyDescent="0.2">
      <c r="A1024" s="55">
        <v>963</v>
      </c>
      <c r="B1024" s="1232">
        <f>'Expenditures 15-22'!H53</f>
        <v>7838</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7838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7838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5465137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62949</v>
      </c>
      <c r="C1106" s="14" t="s">
        <v>672</v>
      </c>
      <c r="D1106" s="14" t="str">
        <f t="shared" si="16"/>
        <v>Error?</v>
      </c>
    </row>
    <row r="1107" spans="1:4" x14ac:dyDescent="0.2">
      <c r="A1107" s="55">
        <v>1046</v>
      </c>
      <c r="B1107" s="1232">
        <f>'Expenditures 15-22'!K15</f>
        <v>15749</v>
      </c>
      <c r="C1107" s="14" t="s">
        <v>672</v>
      </c>
      <c r="D1107" s="14" t="str">
        <f t="shared" si="16"/>
        <v>Error?</v>
      </c>
    </row>
    <row r="1108" spans="1:4" x14ac:dyDescent="0.2">
      <c r="A1108" s="55">
        <v>1047</v>
      </c>
      <c r="B1108" s="1232">
        <f>'Expenditures 15-22'!K33</f>
        <v>6277457</v>
      </c>
      <c r="C1108" s="14" t="s">
        <v>672</v>
      </c>
      <c r="D1108" s="14" t="str">
        <f t="shared" si="16"/>
        <v>Error?</v>
      </c>
    </row>
    <row r="1109" spans="1:4" x14ac:dyDescent="0.2">
      <c r="A1109" s="55">
        <v>1048</v>
      </c>
      <c r="B1109" s="1232">
        <f>'Expenditures 15-22'!K36</f>
        <v>239407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107409</v>
      </c>
      <c r="C1111" s="14" t="s">
        <v>672</v>
      </c>
      <c r="D1111" s="14" t="str">
        <f t="shared" si="16"/>
        <v>Error?</v>
      </c>
    </row>
    <row r="1112" spans="1:4" x14ac:dyDescent="0.2">
      <c r="A1112" s="55">
        <v>1051</v>
      </c>
      <c r="B1112" s="1232">
        <f>'Expenditures 15-22'!K39</f>
        <v>128681</v>
      </c>
      <c r="C1112" s="14" t="s">
        <v>672</v>
      </c>
      <c r="D1112" s="14" t="str">
        <f t="shared" si="16"/>
        <v>Error?</v>
      </c>
    </row>
    <row r="1113" spans="1:4" x14ac:dyDescent="0.2">
      <c r="A1113" s="55">
        <v>1052</v>
      </c>
      <c r="B1113" s="1232">
        <f>'Expenditures 15-22'!K40</f>
        <v>88810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564307</v>
      </c>
      <c r="C1115" s="14" t="s">
        <v>672</v>
      </c>
      <c r="D1115" s="14" t="str">
        <f t="shared" si="16"/>
        <v>Error?</v>
      </c>
    </row>
    <row r="1116" spans="1:4" x14ac:dyDescent="0.2">
      <c r="A1116" s="55">
        <v>1055</v>
      </c>
      <c r="B1116" s="1232">
        <f>'Expenditures 15-22'!K44</f>
        <v>191699</v>
      </c>
      <c r="C1116" s="14" t="s">
        <v>672</v>
      </c>
      <c r="D1116" s="14" t="str">
        <f t="shared" si="16"/>
        <v>Error?</v>
      </c>
    </row>
    <row r="1117" spans="1:4" x14ac:dyDescent="0.2">
      <c r="A1117" s="55">
        <v>1056</v>
      </c>
      <c r="B1117" s="1232">
        <f>'Expenditures 15-22'!K45</f>
        <v>735005</v>
      </c>
      <c r="C1117" s="14" t="s">
        <v>672</v>
      </c>
      <c r="D1117" s="14" t="str">
        <f t="shared" si="16"/>
        <v>Error?</v>
      </c>
    </row>
    <row r="1118" spans="1:4" x14ac:dyDescent="0.2">
      <c r="A1118" s="55">
        <v>1057</v>
      </c>
      <c r="B1118" s="1232">
        <f>'Expenditures 15-22'!K46</f>
        <v>6179</v>
      </c>
      <c r="C1118" s="14" t="s">
        <v>672</v>
      </c>
      <c r="D1118" s="14" t="str">
        <f t="shared" si="16"/>
        <v>Error?</v>
      </c>
    </row>
    <row r="1119" spans="1:4" x14ac:dyDescent="0.2">
      <c r="A1119" s="55">
        <v>1058</v>
      </c>
      <c r="B1119" s="1232">
        <f>'Expenditures 15-22'!K47</f>
        <v>932883</v>
      </c>
      <c r="C1119" s="14" t="s">
        <v>672</v>
      </c>
      <c r="D1119" s="14" t="str">
        <f t="shared" si="16"/>
        <v>Error?</v>
      </c>
    </row>
    <row r="1120" spans="1:4" x14ac:dyDescent="0.2">
      <c r="A1120" s="55">
        <v>1059</v>
      </c>
      <c r="B1120" s="1232">
        <f>'Expenditures 15-22'!K49</f>
        <v>116345</v>
      </c>
      <c r="C1120" s="14" t="s">
        <v>672</v>
      </c>
      <c r="D1120" s="14" t="str">
        <f t="shared" si="16"/>
        <v>Error?</v>
      </c>
    </row>
    <row r="1121" spans="1:4" x14ac:dyDescent="0.2">
      <c r="A1121" s="55">
        <v>1060</v>
      </c>
      <c r="B1121" s="1232">
        <f>'Expenditures 15-22'!K50</f>
        <v>190799</v>
      </c>
      <c r="C1121" s="14" t="s">
        <v>672</v>
      </c>
      <c r="D1121" s="14" t="str">
        <f t="shared" si="16"/>
        <v>Error?</v>
      </c>
    </row>
    <row r="1122" spans="1:4" x14ac:dyDescent="0.2">
      <c r="A1122" s="55">
        <v>1061</v>
      </c>
      <c r="B1122" s="1232">
        <f>'Expenditures 15-22'!K53</f>
        <v>307144</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1804334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8081791</v>
      </c>
      <c r="C1152" s="14" t="s">
        <v>672</v>
      </c>
      <c r="D1152" s="14" t="str">
        <f t="shared" si="17"/>
        <v>Error?</v>
      </c>
    </row>
    <row r="1153" spans="1:4" x14ac:dyDescent="0.2">
      <c r="A1153" s="55">
        <v>1092</v>
      </c>
      <c r="B1153" s="1232">
        <f>'Expenditures 15-22'!K115</f>
        <v>1971026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1870298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1041589</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19856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285804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1971026</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1870298</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1041589</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19856</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285804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9319028</v>
      </c>
      <c r="C1744" s="14" t="s">
        <v>672</v>
      </c>
      <c r="D1744" s="14" t="str">
        <f t="shared" si="26"/>
        <v>Error?</v>
      </c>
    </row>
    <row r="1745" spans="1:5" x14ac:dyDescent="0.2">
      <c r="A1745" s="55">
        <v>1684</v>
      </c>
      <c r="B1745" s="1232">
        <f>'Tax Sched 24'!B5</f>
        <v>1496655</v>
      </c>
      <c r="C1745" s="14" t="s">
        <v>672</v>
      </c>
      <c r="D1745" s="14" t="str">
        <f t="shared" si="26"/>
        <v>Error?</v>
      </c>
    </row>
    <row r="1746" spans="1:5" x14ac:dyDescent="0.2">
      <c r="A1746" s="55">
        <v>1685</v>
      </c>
      <c r="B1746" s="1232">
        <f>'Tax Sched 24'!B6</f>
        <v>1041460</v>
      </c>
      <c r="C1746" s="14" t="s">
        <v>672</v>
      </c>
      <c r="D1746" s="14" t="str">
        <f t="shared" si="26"/>
        <v>Error?</v>
      </c>
    </row>
    <row r="1747" spans="1:5" x14ac:dyDescent="0.2">
      <c r="A1747" s="55">
        <v>1686</v>
      </c>
      <c r="B1747" s="1232">
        <f>'Tax Sched 24'!B7</f>
        <v>19832</v>
      </c>
      <c r="C1747" s="14" t="s">
        <v>672</v>
      </c>
      <c r="D1747" s="14" t="str">
        <f t="shared" si="26"/>
        <v>Error?</v>
      </c>
    </row>
    <row r="1748" spans="1:5" x14ac:dyDescent="0.2">
      <c r="A1748" s="55">
        <v>1687</v>
      </c>
      <c r="B1748" s="1232">
        <f>'Tax Sched 24'!B8</f>
        <v>217620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172239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12266834</v>
      </c>
      <c r="C1759" s="14" t="s">
        <v>672</v>
      </c>
      <c r="D1759" s="14" t="str">
        <f t="shared" si="26"/>
        <v>Error?</v>
      </c>
    </row>
    <row r="1760" spans="1:5" x14ac:dyDescent="0.2">
      <c r="A1760" s="55">
        <v>1699</v>
      </c>
      <c r="B1760" s="1232">
        <f>'Tax Sched 24'!D4</f>
        <v>9319028</v>
      </c>
      <c r="C1760" s="14" t="s">
        <v>672</v>
      </c>
      <c r="D1760" s="14" t="str">
        <f t="shared" si="26"/>
        <v>Error?</v>
      </c>
    </row>
    <row r="1761" spans="1:5" x14ac:dyDescent="0.2">
      <c r="A1761" s="55">
        <v>1700</v>
      </c>
      <c r="B1761" s="1232">
        <f>'Tax Sched 24'!D5</f>
        <v>1496655</v>
      </c>
      <c r="C1761" s="14" t="s">
        <v>672</v>
      </c>
      <c r="D1761" s="14" t="str">
        <f t="shared" si="26"/>
        <v>Error?</v>
      </c>
    </row>
    <row r="1762" spans="1:5" s="80" customFormat="1" x14ac:dyDescent="0.2">
      <c r="A1762" s="55">
        <v>1701</v>
      </c>
      <c r="B1762" s="1232">
        <f>'Tax Sched 24'!D6</f>
        <v>1041460</v>
      </c>
      <c r="C1762" s="14" t="s">
        <v>672</v>
      </c>
      <c r="D1762" s="14" t="str">
        <f t="shared" si="26"/>
        <v>Error?</v>
      </c>
      <c r="E1762" s="81"/>
    </row>
    <row r="1763" spans="1:5" x14ac:dyDescent="0.2">
      <c r="A1763" s="55">
        <v>1702</v>
      </c>
      <c r="B1763" s="1232">
        <f>'Tax Sched 24'!D7</f>
        <v>19832</v>
      </c>
      <c r="C1763" s="14" t="s">
        <v>672</v>
      </c>
      <c r="D1763" s="14" t="str">
        <f t="shared" si="26"/>
        <v>Error?</v>
      </c>
    </row>
    <row r="1764" spans="1:5" x14ac:dyDescent="0.2">
      <c r="A1764" s="55">
        <v>1703</v>
      </c>
      <c r="B1764" s="1232">
        <f>'Tax Sched 24'!D8</f>
        <v>217620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172239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12266834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0</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9626647</v>
      </c>
      <c r="C2551" s="14" t="s">
        <v>672</v>
      </c>
      <c r="D2551" s="14" t="str">
        <f t="shared" si="38"/>
        <v>Error?</v>
      </c>
    </row>
    <row r="2552" spans="1:4" x14ac:dyDescent="0.2">
      <c r="A2552" s="83">
        <v>2491</v>
      </c>
      <c r="D2552" s="14" t="str">
        <f t="shared" si="38"/>
        <v>OK</v>
      </c>
    </row>
    <row r="2553" spans="1:4" x14ac:dyDescent="0.2">
      <c r="A2553" s="55">
        <v>2492</v>
      </c>
      <c r="B2553" s="1232">
        <f>'Acct Summary 7-8'!C6</f>
        <v>289302</v>
      </c>
      <c r="C2553" s="14" t="s">
        <v>672</v>
      </c>
      <c r="D2553" s="14" t="str">
        <f t="shared" si="38"/>
        <v>Error?</v>
      </c>
    </row>
    <row r="2554" spans="1:4" x14ac:dyDescent="0.2">
      <c r="A2554" s="55">
        <v>2493</v>
      </c>
      <c r="B2554" s="1232">
        <f>'Acct Summary 7-8'!C7</f>
        <v>136868</v>
      </c>
      <c r="C2554" s="14" t="s">
        <v>672</v>
      </c>
      <c r="D2554" s="14" t="str">
        <f t="shared" si="38"/>
        <v>Error?</v>
      </c>
    </row>
    <row r="2555" spans="1:4" x14ac:dyDescent="0.2">
      <c r="A2555" s="55">
        <v>2494</v>
      </c>
      <c r="B2555" s="1232">
        <f>'Acct Summary 7-8'!C8</f>
        <v>10052817</v>
      </c>
      <c r="C2555" s="14" t="s">
        <v>672</v>
      </c>
      <c r="D2555" s="14" t="str">
        <f t="shared" si="38"/>
        <v>Error?</v>
      </c>
    </row>
    <row r="2556" spans="1:4" x14ac:dyDescent="0.2">
      <c r="A2556" s="55">
        <v>2495</v>
      </c>
      <c r="B2556" s="1232">
        <f>'Acct Summary 7-8'!C12</f>
        <v>6277457</v>
      </c>
      <c r="C2556" s="14" t="s">
        <v>672</v>
      </c>
      <c r="D2556" s="14" t="str">
        <f t="shared" si="38"/>
        <v>Error?</v>
      </c>
    </row>
    <row r="2557" spans="1:4" x14ac:dyDescent="0.2">
      <c r="A2557" s="55">
        <v>2496</v>
      </c>
      <c r="B2557" s="1232">
        <f>'Acct Summary 7-8'!C13</f>
        <v>1804334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8081791</v>
      </c>
      <c r="C2561" s="14" t="s">
        <v>672</v>
      </c>
      <c r="D2561" s="14" t="str">
        <f t="shared" si="39"/>
        <v>Error?</v>
      </c>
    </row>
    <row r="2562" spans="1:4" x14ac:dyDescent="0.2">
      <c r="A2562" s="55">
        <v>2501</v>
      </c>
      <c r="B2562" s="1232">
        <f>'Acct Summary 7-8'!C20</f>
        <v>1971026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1870298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1870298</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1870298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19856</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19856</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19856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285804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285804</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285804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1041589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1041589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1041589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2999546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127062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2999546</v>
      </c>
      <c r="D2912" s="14" t="str">
        <f t="shared" si="44"/>
        <v>Error?</v>
      </c>
    </row>
    <row r="2913" spans="1:4" x14ac:dyDescent="0.2">
      <c r="A2913" s="55">
        <v>2852</v>
      </c>
      <c r="B2913" s="1232">
        <f>'Assets-Liab 5-6'!I41</f>
        <v>2999546</v>
      </c>
      <c r="C2913" s="14" t="s">
        <v>672</v>
      </c>
      <c r="D2913" s="14" t="str">
        <f t="shared" si="44"/>
        <v>Error?</v>
      </c>
    </row>
    <row r="2914" spans="1:4" x14ac:dyDescent="0.2">
      <c r="A2914" s="55">
        <v>2853</v>
      </c>
      <c r="B2914" s="1232">
        <f>'Assets-Liab 5-6'!L33</f>
        <v>127062</v>
      </c>
      <c r="D2914" s="14" t="str">
        <f t="shared" si="44"/>
        <v>Error?</v>
      </c>
    </row>
    <row r="2915" spans="1:4" x14ac:dyDescent="0.2">
      <c r="A2915" s="83">
        <v>2854</v>
      </c>
      <c r="D2915" s="14" t="str">
        <f t="shared" si="44"/>
        <v>OK</v>
      </c>
    </row>
    <row r="2916" spans="1:4" x14ac:dyDescent="0.2">
      <c r="A2916" s="55">
        <v>2855</v>
      </c>
      <c r="B2916" s="1232">
        <f>'Assets-Liab 5-6'!L34</f>
        <v>127062</v>
      </c>
      <c r="C2916" s="14" t="s">
        <v>672</v>
      </c>
      <c r="D2916" s="14" t="str">
        <f t="shared" si="44"/>
        <v>Error?</v>
      </c>
    </row>
    <row r="2917" spans="1:4" x14ac:dyDescent="0.2">
      <c r="A2917" s="55">
        <v>2856</v>
      </c>
      <c r="B2917" s="1232">
        <f>'Assets-Liab 5-6'!L41</f>
        <v>127062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1971026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1870298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19856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285804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1041589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610617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58354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42111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5068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716150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8921607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4569762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1001400</v>
      </c>
      <c r="D3417" s="14" t="str">
        <f t="shared" si="52"/>
        <v>Error?</v>
      </c>
    </row>
    <row r="3418" spans="1:4" x14ac:dyDescent="0.2">
      <c r="A3418" s="83">
        <v>3357</v>
      </c>
      <c r="D3418" s="14" t="str">
        <f t="shared" si="52"/>
        <v>OK</v>
      </c>
    </row>
    <row r="3419" spans="1:4" x14ac:dyDescent="0.2">
      <c r="A3419" s="55">
        <v>3358</v>
      </c>
      <c r="B3419" s="1232">
        <f>'Assets-Liab 5-6'!F4</f>
        <v>154677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445980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2999546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125371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4848208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14901025</v>
      </c>
      <c r="C4122" s="14" t="s">
        <v>672</v>
      </c>
      <c r="D4122" s="14" t="str">
        <f t="shared" si="63"/>
        <v>Error?</v>
      </c>
    </row>
    <row r="4123" spans="1:4" x14ac:dyDescent="0.2">
      <c r="A4123" s="55">
        <v>4062</v>
      </c>
      <c r="B4123" s="1232">
        <f>'Acct Summary 7-8'!D10</f>
        <v>1870298</v>
      </c>
      <c r="C4123" s="14" t="s">
        <v>672</v>
      </c>
      <c r="D4123" s="14" t="str">
        <f t="shared" si="63"/>
        <v>Error?</v>
      </c>
    </row>
    <row r="4124" spans="1:4" x14ac:dyDescent="0.2">
      <c r="A4124" s="55">
        <v>4063</v>
      </c>
      <c r="B4124" s="1232">
        <f>'Acct Summary 7-8'!E10</f>
        <v>1041589</v>
      </c>
      <c r="C4124" s="14" t="s">
        <v>672</v>
      </c>
      <c r="D4124" s="14" t="str">
        <f t="shared" si="63"/>
        <v>Error?</v>
      </c>
    </row>
    <row r="4125" spans="1:4" x14ac:dyDescent="0.2">
      <c r="A4125" s="55">
        <v>4064</v>
      </c>
      <c r="B4125" s="1232">
        <f>'Acct Summary 7-8'!F10</f>
        <v>19856</v>
      </c>
      <c r="C4125" s="14" t="s">
        <v>672</v>
      </c>
      <c r="D4125" s="14" t="str">
        <f t="shared" si="63"/>
        <v>Error?</v>
      </c>
    </row>
    <row r="4126" spans="1:4" x14ac:dyDescent="0.2">
      <c r="A4126" s="55">
        <v>4065</v>
      </c>
      <c r="B4126" s="1232">
        <f>'Acct Summary 7-8'!G10</f>
        <v>285804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4848208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12929999</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3188.4999999999995</v>
      </c>
      <c r="C4265" s="14" t="s">
        <v>672</v>
      </c>
      <c r="D4265" s="14" t="str">
        <f t="shared" si="65"/>
        <v>Error?</v>
      </c>
      <c r="E4265" s="811"/>
    </row>
    <row r="4266" spans="1:5" x14ac:dyDescent="0.2">
      <c r="A4266" s="91">
        <v>4205</v>
      </c>
      <c r="B4266" s="1232">
        <f>('FP Info 3'!F10)*100000</f>
        <v>510.9</v>
      </c>
      <c r="C4266" s="14" t="s">
        <v>672</v>
      </c>
      <c r="D4266" s="14" t="str">
        <f t="shared" si="65"/>
        <v>Error?</v>
      </c>
      <c r="E4266" s="811"/>
    </row>
    <row r="4267" spans="1:5" x14ac:dyDescent="0.2">
      <c r="A4267" s="91">
        <v>4206</v>
      </c>
      <c r="B4267" s="1232">
        <f>('FP Info 3'!H10)*100000</f>
        <v>9.1999999999999993</v>
      </c>
      <c r="C4267" s="14" t="s">
        <v>672</v>
      </c>
      <c r="D4267" s="14" t="str">
        <f t="shared" si="65"/>
        <v>Error?</v>
      </c>
      <c r="E4267" s="811"/>
    </row>
    <row r="4268" spans="1:5" x14ac:dyDescent="0.2">
      <c r="A4268" s="91">
        <v>4207</v>
      </c>
      <c r="B4268" s="1232">
        <f>('FP Info 3'!J10)*100000</f>
        <v>3709</v>
      </c>
      <c r="C4268" s="14" t="s">
        <v>672</v>
      </c>
      <c r="D4268" s="14" t="str">
        <f t="shared" si="65"/>
        <v>Error?</v>
      </c>
    </row>
    <row r="4269" spans="1:5" x14ac:dyDescent="0.2">
      <c r="A4269" s="91">
        <v>4208</v>
      </c>
      <c r="B4269" s="1232">
        <f>'FP Info 3'!J16</f>
        <v>3861180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5740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296917403</v>
      </c>
      <c r="D4995" s="14" t="str">
        <f t="shared" si="77"/>
        <v>Error?</v>
      </c>
    </row>
    <row r="4996" spans="1:4" x14ac:dyDescent="0.2">
      <c r="A4996" s="91">
        <v>4935</v>
      </c>
      <c r="B4996" s="1232">
        <f>'FP Info 3'!H31</f>
        <v>20487300.807</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9319028</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9319028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156677</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156677</v>
      </c>
      <c r="C5087" s="14" t="s">
        <v>672</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-60418</v>
      </c>
      <c r="D5089" s="14" t="str">
        <f t="shared" si="78"/>
        <v>Error?</v>
      </c>
    </row>
    <row r="5090" spans="1:4" x14ac:dyDescent="0.2">
      <c r="A5090" s="55">
        <v>5029</v>
      </c>
      <c r="B5090" s="1232">
        <f>'Revenues 9-14'!C67</f>
        <v>-60418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39055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36436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36436</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56861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40693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38315</v>
      </c>
      <c r="D5119" s="14" t="str">
        <f t="shared" ref="D5119:D5182" si="79">IF(ISBLANK(B5119),"OK",IF(A5119-B5119=0,"OK","Error?"))</f>
        <v>Error?</v>
      </c>
    </row>
    <row r="5120" spans="1:4" x14ac:dyDescent="0.2">
      <c r="A5120" s="55">
        <v>5059</v>
      </c>
      <c r="B5120" s="1232">
        <f>'Revenues 9-14'!C108</f>
        <v>135869</v>
      </c>
      <c r="C5120" s="14" t="s">
        <v>672</v>
      </c>
      <c r="D5120" s="14" t="str">
        <f t="shared" si="79"/>
        <v>Error?</v>
      </c>
    </row>
    <row r="5121" spans="1:4" x14ac:dyDescent="0.2">
      <c r="A5121" s="55">
        <v>5060</v>
      </c>
      <c r="B5121" s="1232">
        <f>'Revenues 9-14'!C109</f>
        <v>9626647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104197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104197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58430</v>
      </c>
      <c r="D5134" s="14" t="str">
        <f t="shared" si="79"/>
        <v>Error?</v>
      </c>
    </row>
    <row r="5135" spans="1:4" x14ac:dyDescent="0.2">
      <c r="A5135" s="55">
        <v>5074</v>
      </c>
      <c r="B5135" s="1232">
        <f>'Revenues 9-14'!C126</f>
        <v>125925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184355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185105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289302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39816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39816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91312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91312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136868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136868</v>
      </c>
      <c r="C5326" s="14" t="s">
        <v>672</v>
      </c>
      <c r="D5326" s="14" t="str">
        <f t="shared" si="82"/>
        <v>Error?</v>
      </c>
    </row>
    <row r="5327" spans="1:4" x14ac:dyDescent="0.2">
      <c r="A5327" s="55">
        <v>5266</v>
      </c>
      <c r="B5327" s="1232">
        <f>'Revenues 9-14'!C275</f>
        <v>10052817</v>
      </c>
      <c r="C5327" s="14" t="s">
        <v>672</v>
      </c>
      <c r="D5327" s="14" t="str">
        <f t="shared" si="82"/>
        <v>Error?</v>
      </c>
    </row>
    <row r="5328" spans="1:4" x14ac:dyDescent="0.2">
      <c r="A5328" s="55">
        <v>5267</v>
      </c>
      <c r="B5328" s="1232">
        <f>'Revenues 9-14'!D5</f>
        <v>1496655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1496655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643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643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3270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369569</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161</v>
      </c>
      <c r="D5354" s="14" t="str">
        <f t="shared" si="82"/>
        <v>Error?</v>
      </c>
    </row>
    <row r="5355" spans="1:4" x14ac:dyDescent="0.2">
      <c r="A5355" s="55">
        <v>5294</v>
      </c>
      <c r="B5355" s="1232">
        <f>'Revenues 9-14'!D108</f>
        <v>373000</v>
      </c>
      <c r="C5355" s="14" t="s">
        <v>672</v>
      </c>
      <c r="D5355" s="14" t="str">
        <f t="shared" si="82"/>
        <v>Error?</v>
      </c>
    </row>
    <row r="5356" spans="1:4" x14ac:dyDescent="0.2">
      <c r="A5356" s="55">
        <v>5295</v>
      </c>
      <c r="B5356" s="1232">
        <f>'Revenues 9-14'!D109</f>
        <v>1870298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1870298</v>
      </c>
      <c r="C5508" s="14" t="s">
        <v>672</v>
      </c>
      <c r="D5508" s="14" t="str">
        <f t="shared" si="85"/>
        <v>Error?</v>
      </c>
    </row>
    <row r="5509" spans="1:4" x14ac:dyDescent="0.2">
      <c r="A5509" s="55">
        <v>5448</v>
      </c>
      <c r="B5509" s="1232">
        <f>'Revenues 9-14'!E5</f>
        <v>1041460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1041460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129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1041589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1041589</v>
      </c>
      <c r="C5552" s="14" t="s">
        <v>672</v>
      </c>
      <c r="D5552" s="14" t="str">
        <f t="shared" si="85"/>
        <v>Error?</v>
      </c>
    </row>
    <row r="5553" spans="1:4" x14ac:dyDescent="0.2">
      <c r="A5553" s="55">
        <v>5492</v>
      </c>
      <c r="B5553" s="1232">
        <f>'Revenues 9-14'!F5</f>
        <v>19832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19832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19856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19856</v>
      </c>
      <c r="C5720" s="14" t="s">
        <v>672</v>
      </c>
      <c r="D5720" s="14" t="str">
        <f t="shared" si="88"/>
        <v>Error?</v>
      </c>
    </row>
    <row r="5721" spans="1:4" x14ac:dyDescent="0.2">
      <c r="A5721" s="55">
        <v>5660</v>
      </c>
      <c r="B5721" s="1232">
        <f>'Revenues 9-14'!G5</f>
        <v>217620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217620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68141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68141</v>
      </c>
      <c r="C5730" s="14" t="s">
        <v>672</v>
      </c>
      <c r="D5730" s="14" t="str">
        <f t="shared" si="88"/>
        <v>Error?</v>
      </c>
    </row>
    <row r="5731" spans="1:4" x14ac:dyDescent="0.2">
      <c r="A5731" s="55">
        <v>5670</v>
      </c>
      <c r="B5731" s="1232">
        <f>'Revenues 9-14'!G65</f>
        <v>43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285804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285804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39055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11263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1691</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551685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446378</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1691</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551685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172296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172296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172296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172296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172296</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172296</v>
      </c>
      <c r="D6266" s="14" t="str">
        <f t="shared" si="96"/>
        <v>Error?</v>
      </c>
      <c r="E6266" s="14" t="s">
        <v>209</v>
      </c>
    </row>
    <row r="6267" spans="1:5" x14ac:dyDescent="0.2">
      <c r="A6267">
        <v>6206</v>
      </c>
      <c r="B6267" s="1232">
        <f>'Acct Summary 7-8'!C82</f>
        <v>1971026</v>
      </c>
      <c r="D6267" s="14" t="str">
        <f t="shared" si="96"/>
        <v>Error?</v>
      </c>
      <c r="E6267" s="14" t="s">
        <v>209</v>
      </c>
    </row>
    <row r="6268" spans="1:5" x14ac:dyDescent="0.2">
      <c r="A6268">
        <v>6207</v>
      </c>
      <c r="B6268" s="1232">
        <f>'Acct Summary 7-8'!D82</f>
        <v>1870298</v>
      </c>
      <c r="D6268" s="14" t="str">
        <f t="shared" si="96"/>
        <v>Error?</v>
      </c>
      <c r="E6268" s="14" t="s">
        <v>209</v>
      </c>
    </row>
    <row r="6269" spans="1:5" x14ac:dyDescent="0.2">
      <c r="A6269">
        <v>6208</v>
      </c>
      <c r="B6269" s="1232">
        <f>'Acct Summary 7-8'!E82</f>
        <v>1041589</v>
      </c>
      <c r="D6269" s="14" t="str">
        <f t="shared" si="96"/>
        <v>Error?</v>
      </c>
      <c r="E6269" s="14" t="s">
        <v>209</v>
      </c>
    </row>
    <row r="6270" spans="1:5" x14ac:dyDescent="0.2">
      <c r="A6270">
        <v>6209</v>
      </c>
      <c r="B6270" s="1232">
        <f>'Acct Summary 7-8'!F82</f>
        <v>19856</v>
      </c>
      <c r="D6270" s="14" t="str">
        <f t="shared" si="96"/>
        <v>Error?</v>
      </c>
      <c r="E6270" s="14" t="s">
        <v>209</v>
      </c>
    </row>
    <row r="6271" spans="1:5" x14ac:dyDescent="0.2">
      <c r="A6271">
        <v>6210</v>
      </c>
      <c r="B6271" s="1232">
        <f>'Acct Summary 7-8'!G82</f>
        <v>285804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172296</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v>
      </c>
      <c r="D6276" s="14" t="str">
        <f t="shared" si="97"/>
        <v>Error?</v>
      </c>
      <c r="E6276" s="14" t="s">
        <v>209</v>
      </c>
    </row>
    <row r="6277" spans="1:5" x14ac:dyDescent="0.2">
      <c r="A6277">
        <v>6216</v>
      </c>
      <c r="B6277" s="1232">
        <f>'Acct Summary 7-8'!D83</f>
        <v>1</v>
      </c>
      <c r="D6277" s="14" t="str">
        <f t="shared" si="97"/>
        <v>Error?</v>
      </c>
      <c r="E6277" s="14" t="s">
        <v>209</v>
      </c>
    </row>
    <row r="6278" spans="1:5" x14ac:dyDescent="0.2">
      <c r="A6278">
        <v>6217</v>
      </c>
      <c r="B6278" s="1232">
        <f>'Acct Summary 7-8'!E83</f>
        <v>1</v>
      </c>
      <c r="D6278" s="14" t="str">
        <f t="shared" si="97"/>
        <v>Error?</v>
      </c>
      <c r="E6278" s="14" t="s">
        <v>209</v>
      </c>
    </row>
    <row r="6279" spans="1:5" x14ac:dyDescent="0.2">
      <c r="A6279">
        <v>6218</v>
      </c>
      <c r="B6279" s="1232">
        <f>'Acct Summary 7-8'!F83</f>
        <v>1</v>
      </c>
      <c r="D6279" s="14" t="str">
        <f t="shared" si="97"/>
        <v>Error?</v>
      </c>
      <c r="E6279" s="14" t="s">
        <v>209</v>
      </c>
    </row>
    <row r="6280" spans="1:5" x14ac:dyDescent="0.2">
      <c r="A6280">
        <v>6219</v>
      </c>
      <c r="B6280" s="1232">
        <f>'Acct Summary 7-8'!G83</f>
        <v>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1</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172239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172239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172296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12171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17472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172296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172296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3400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1901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2016-10-11T21:48:34Z</cp:lastPrinted>
  <dcterms:created xsi:type="dcterms:W3CDTF">2003-10-29T19:06:34Z</dcterms:created>
  <dcterms:modified xsi:type="dcterms:W3CDTF">2017-02-08T17:38:07Z</dcterms:modified>
</cp:coreProperties>
</file>